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olors1.xml" ContentType="application/vnd.ms-office.chartcolorsty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style1.xml" ContentType="application/vnd.ms-office.chartstyl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-120" yWindow="-120" windowWidth="20730" windowHeight="11160"/>
  </bookViews>
  <sheets>
    <sheet name="Resumen" sheetId="14" r:id="rId1"/>
    <sheet name="Pozos" sheetId="27" state="hidden" r:id="rId2"/>
    <sheet name="TramosSWMM" sheetId="18" state="hidden" r:id="rId3"/>
    <sheet name="Relaciones" sheetId="26" state="hidden" r:id="rId4"/>
  </sheets>
  <externalReferences>
    <externalReference r:id="rId5"/>
    <externalReference r:id="rId6"/>
  </externalReferences>
  <definedNames>
    <definedName name="_xlnm._FilterDatabase" localSheetId="0" hidden="1">Resumen!$A$5:$AC$239</definedName>
    <definedName name="_tab1" localSheetId="0">#REF!</definedName>
    <definedName name="_tab1">#REF!</definedName>
    <definedName name="_tab2" localSheetId="0">#REF!</definedName>
    <definedName name="_tab2">#REF!</definedName>
    <definedName name="_tab3" localSheetId="0">#REF!</definedName>
    <definedName name="_tab3">#REF!</definedName>
    <definedName name="_TAB4" localSheetId="0">#REF!</definedName>
    <definedName name="_TAB4">#REF!</definedName>
    <definedName name="A_impresión_IM" localSheetId="0">#REF!</definedName>
    <definedName name="A_impresión_IM">#REF!</definedName>
    <definedName name="_xlnm.Print_Area" localSheetId="0">Resumen!$A$1:$AA$245</definedName>
    <definedName name="B_impresión_IM" localSheetId="0">#REF!</definedName>
    <definedName name="B_impresión_IM">#REF!</definedName>
    <definedName name="_xlnm.Database">[1]REHABILITACION!$B$1:$R$2770</definedName>
    <definedName name="cuad1" localSheetId="0">#REF!</definedName>
    <definedName name="cuad1">#REF!</definedName>
    <definedName name="cuad2" localSheetId="0">#REF!</definedName>
    <definedName name="cuad2">#REF!</definedName>
    <definedName name="cuad3" localSheetId="0">#REF!</definedName>
    <definedName name="cuad3">#REF!</definedName>
    <definedName name="cuad4" localSheetId="0">#REF!</definedName>
    <definedName name="cuad4">#REF!</definedName>
    <definedName name="CUAD5" localSheetId="0">#REF!</definedName>
    <definedName name="CUAD5">#REF!</definedName>
    <definedName name="cuado" localSheetId="0">#REF!</definedName>
    <definedName name="cuado">#REF!</definedName>
    <definedName name="d_percápita">[2]Sanitario!$AC$9:$AD$9</definedName>
    <definedName name="Datos" localSheetId="0">#REF!</definedName>
    <definedName name="Datos">#REF!</definedName>
    <definedName name="DEFLEXION_GG" localSheetId="0">TRUNC(ABS(#REF!))</definedName>
    <definedName name="DEFLEXION_GG">TRUNC(ABS(#REF!))</definedName>
    <definedName name="DEFLEXION_ID" localSheetId="0">IF(#REF!&lt;0,"I","D")</definedName>
    <definedName name="DEFLEXION_ID">IF(#REF!&lt;0,"I","D")</definedName>
    <definedName name="DEFLEXION_MM" localSheetId="0">TRUNC(60*(ABS(#REF!)-Resumen!DEFLEXION_GG))</definedName>
    <definedName name="DEFLEXION_MM">TRUNC(60*(ABS(#REF!)-DEFLEXION_GG))</definedName>
    <definedName name="DEFLEXION_SS" localSheetId="0">ROUND(3600*(ABS(#REF!)-Resumen!DEFLEXION_GG-Resumen!DEFLEXION_MM/60),0)</definedName>
    <definedName name="DEFLEXION_SS">ROUND(3600*(ABS(#REF!)-DEFLEXION_GG-DEFLEXION_MM/60),0)</definedName>
    <definedName name="Dp">[2]Sanitario!$AC$8:$AD$8</definedName>
    <definedName name="Dv">[2]Sanitario!$AC$7:$AD$7</definedName>
    <definedName name="h">[2]perfil!$AG$10:$AG$111</definedName>
    <definedName name="hab___viv">[2]Sanitario!$AC$6:$AD$6</definedName>
    <definedName name="tabla2" localSheetId="0">#REF!</definedName>
    <definedName name="tabla2">#REF!</definedName>
    <definedName name="_xlnm.Print_Titles" localSheetId="0">Resumen!$1:$5</definedName>
    <definedName name="To" localSheetId="0">#REF!</definedName>
    <definedName name="To">#REF!</definedName>
    <definedName name="xx" localSheetId="0">#REF!</definedName>
    <definedName name="xx">#REF!</definedName>
    <definedName name="xxx" localSheetId="0">#REF!</definedName>
    <definedName name="xxx">#REF!</definedName>
  </definedNames>
  <calcPr calcId="152511"/>
</workbook>
</file>

<file path=xl/calcChain.xml><?xml version="1.0" encoding="utf-8"?>
<calcChain xmlns="http://schemas.openxmlformats.org/spreadsheetml/2006/main">
  <c r="Q122" i="14" l="1"/>
  <c r="Q123" i="14"/>
  <c r="P84" i="14" l="1"/>
  <c r="P200" i="14" l="1"/>
  <c r="G200" i="14" s="1"/>
  <c r="P199" i="14"/>
  <c r="G199" i="14" s="1"/>
  <c r="P198" i="14"/>
  <c r="G198" i="14" s="1"/>
  <c r="P197" i="14"/>
  <c r="G197" i="14" s="1"/>
  <c r="P196" i="14"/>
  <c r="G196" i="14" s="1"/>
  <c r="P195" i="14"/>
  <c r="G195" i="14" s="1"/>
  <c r="P138" i="14"/>
  <c r="G138" i="14" s="1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M239" i="14" l="1"/>
  <c r="L239" i="14"/>
  <c r="M238" i="14"/>
  <c r="L238" i="14"/>
  <c r="M237" i="14"/>
  <c r="L237" i="14"/>
  <c r="M236" i="14"/>
  <c r="L236" i="14"/>
  <c r="M235" i="14"/>
  <c r="L235" i="14"/>
  <c r="M234" i="14"/>
  <c r="L234" i="14"/>
  <c r="M233" i="14"/>
  <c r="L233" i="14"/>
  <c r="M232" i="14"/>
  <c r="L232" i="14"/>
  <c r="M231" i="14"/>
  <c r="L231" i="14"/>
  <c r="M230" i="14"/>
  <c r="L230" i="14"/>
  <c r="M229" i="14"/>
  <c r="L229" i="14"/>
  <c r="M228" i="14"/>
  <c r="L228" i="14"/>
  <c r="M227" i="14"/>
  <c r="L227" i="14"/>
  <c r="M226" i="14"/>
  <c r="L226" i="14"/>
  <c r="M225" i="14"/>
  <c r="L225" i="14"/>
  <c r="M224" i="14"/>
  <c r="L224" i="14"/>
  <c r="M223" i="14"/>
  <c r="L223" i="14"/>
  <c r="M222" i="14"/>
  <c r="L222" i="14"/>
  <c r="M221" i="14"/>
  <c r="L221" i="14"/>
  <c r="M220" i="14"/>
  <c r="L220" i="14"/>
  <c r="M219" i="14"/>
  <c r="L219" i="14"/>
  <c r="M218" i="14"/>
  <c r="L218" i="14"/>
  <c r="M217" i="14"/>
  <c r="L217" i="14"/>
  <c r="M216" i="14"/>
  <c r="L216" i="14"/>
  <c r="M215" i="14"/>
  <c r="L215" i="14"/>
  <c r="M214" i="14"/>
  <c r="L214" i="14"/>
  <c r="M213" i="14"/>
  <c r="L213" i="14"/>
  <c r="M212" i="14"/>
  <c r="L212" i="14"/>
  <c r="M211" i="14"/>
  <c r="L211" i="14"/>
  <c r="M210" i="14"/>
  <c r="L210" i="14"/>
  <c r="M209" i="14"/>
  <c r="L209" i="14"/>
  <c r="M208" i="14"/>
  <c r="L208" i="14"/>
  <c r="M207" i="14"/>
  <c r="L207" i="14"/>
  <c r="M206" i="14"/>
  <c r="L206" i="14"/>
  <c r="M205" i="14"/>
  <c r="L205" i="14"/>
  <c r="M204" i="14"/>
  <c r="L204" i="14"/>
  <c r="M203" i="14"/>
  <c r="L203" i="14"/>
  <c r="M202" i="14"/>
  <c r="L202" i="14"/>
  <c r="M201" i="14"/>
  <c r="L201" i="14"/>
  <c r="M200" i="14"/>
  <c r="L200" i="14"/>
  <c r="M199" i="14"/>
  <c r="L199" i="14"/>
  <c r="M198" i="14"/>
  <c r="L198" i="14"/>
  <c r="M197" i="14"/>
  <c r="L197" i="14"/>
  <c r="M196" i="14"/>
  <c r="L196" i="14"/>
  <c r="M195" i="14"/>
  <c r="L195" i="14"/>
  <c r="M194" i="14"/>
  <c r="L194" i="14"/>
  <c r="M193" i="14"/>
  <c r="L193" i="14"/>
  <c r="M192" i="14"/>
  <c r="L192" i="14"/>
  <c r="M191" i="14"/>
  <c r="L191" i="14"/>
  <c r="M190" i="14"/>
  <c r="L190" i="14"/>
  <c r="M189" i="14"/>
  <c r="L189" i="14"/>
  <c r="M188" i="14"/>
  <c r="L188" i="14"/>
  <c r="M187" i="14"/>
  <c r="L187" i="14"/>
  <c r="M186" i="14"/>
  <c r="L186" i="14"/>
  <c r="M185" i="14"/>
  <c r="L185" i="14"/>
  <c r="M184" i="14"/>
  <c r="L184" i="14"/>
  <c r="M183" i="14"/>
  <c r="L183" i="14"/>
  <c r="M182" i="14"/>
  <c r="L182" i="14"/>
  <c r="M181" i="14"/>
  <c r="L181" i="14"/>
  <c r="M180" i="14"/>
  <c r="L180" i="14"/>
  <c r="M179" i="14"/>
  <c r="L179" i="14"/>
  <c r="M178" i="14"/>
  <c r="L178" i="14"/>
  <c r="M177" i="14"/>
  <c r="L177" i="14"/>
  <c r="M176" i="14"/>
  <c r="L176" i="14"/>
  <c r="M175" i="14"/>
  <c r="L175" i="14"/>
  <c r="M174" i="14"/>
  <c r="L174" i="14"/>
  <c r="M173" i="14"/>
  <c r="L173" i="14"/>
  <c r="M172" i="14"/>
  <c r="L172" i="14"/>
  <c r="M171" i="14"/>
  <c r="L171" i="14"/>
  <c r="M170" i="14"/>
  <c r="L170" i="14"/>
  <c r="M169" i="14"/>
  <c r="L169" i="14"/>
  <c r="M168" i="14"/>
  <c r="L168" i="14"/>
  <c r="M167" i="14"/>
  <c r="L167" i="14"/>
  <c r="M166" i="14"/>
  <c r="L166" i="14"/>
  <c r="M165" i="14"/>
  <c r="L165" i="14"/>
  <c r="M164" i="14"/>
  <c r="L164" i="14"/>
  <c r="M163" i="14"/>
  <c r="L163" i="14"/>
  <c r="M162" i="14"/>
  <c r="L162" i="14"/>
  <c r="M161" i="14"/>
  <c r="L161" i="14"/>
  <c r="M160" i="14"/>
  <c r="L160" i="14"/>
  <c r="M159" i="14"/>
  <c r="L159" i="14"/>
  <c r="M158" i="14"/>
  <c r="L158" i="14"/>
  <c r="M157" i="14"/>
  <c r="L157" i="14"/>
  <c r="M156" i="14"/>
  <c r="L156" i="14"/>
  <c r="M155" i="14"/>
  <c r="L155" i="14"/>
  <c r="M154" i="14"/>
  <c r="L154" i="14"/>
  <c r="M153" i="14"/>
  <c r="L153" i="14"/>
  <c r="M152" i="14"/>
  <c r="L152" i="14"/>
  <c r="M151" i="14"/>
  <c r="L151" i="14"/>
  <c r="M150" i="14"/>
  <c r="L150" i="14"/>
  <c r="M149" i="14"/>
  <c r="L149" i="14"/>
  <c r="M148" i="14"/>
  <c r="L148" i="14"/>
  <c r="M147" i="14"/>
  <c r="L147" i="14"/>
  <c r="M146" i="14"/>
  <c r="L146" i="14"/>
  <c r="M145" i="14"/>
  <c r="L145" i="14"/>
  <c r="M144" i="14"/>
  <c r="L144" i="14"/>
  <c r="M143" i="14"/>
  <c r="L143" i="14"/>
  <c r="M142" i="14"/>
  <c r="L142" i="14"/>
  <c r="M141" i="14"/>
  <c r="L141" i="14"/>
  <c r="M140" i="14"/>
  <c r="L140" i="14"/>
  <c r="M139" i="14"/>
  <c r="L139" i="14"/>
  <c r="M138" i="14"/>
  <c r="L138" i="14"/>
  <c r="M137" i="14"/>
  <c r="L137" i="14"/>
  <c r="M136" i="14"/>
  <c r="L136" i="14"/>
  <c r="M135" i="14"/>
  <c r="L135" i="14"/>
  <c r="M134" i="14"/>
  <c r="L134" i="14"/>
  <c r="M133" i="14"/>
  <c r="L133" i="14"/>
  <c r="M132" i="14"/>
  <c r="L132" i="14"/>
  <c r="M131" i="14"/>
  <c r="L131" i="14"/>
  <c r="M130" i="14"/>
  <c r="L130" i="14"/>
  <c r="M129" i="14"/>
  <c r="L129" i="14"/>
  <c r="M128" i="14"/>
  <c r="L128" i="14"/>
  <c r="M127" i="14"/>
  <c r="L127" i="14"/>
  <c r="M126" i="14"/>
  <c r="L126" i="14"/>
  <c r="M125" i="14"/>
  <c r="L125" i="14"/>
  <c r="M124" i="14"/>
  <c r="L124" i="14"/>
  <c r="M123" i="14"/>
  <c r="L123" i="14"/>
  <c r="M122" i="14"/>
  <c r="L122" i="14"/>
  <c r="M121" i="14"/>
  <c r="L121" i="14"/>
  <c r="M120" i="14"/>
  <c r="L120" i="14"/>
  <c r="M119" i="14"/>
  <c r="L119" i="14"/>
  <c r="M118" i="14"/>
  <c r="L118" i="14"/>
  <c r="M117" i="14"/>
  <c r="L117" i="14"/>
  <c r="M116" i="14"/>
  <c r="L116" i="14"/>
  <c r="M115" i="14"/>
  <c r="L115" i="14"/>
  <c r="M114" i="14"/>
  <c r="L114" i="14"/>
  <c r="M113" i="14"/>
  <c r="L113" i="14"/>
  <c r="M112" i="14"/>
  <c r="L112" i="14"/>
  <c r="M111" i="14"/>
  <c r="L111" i="14"/>
  <c r="M110" i="14"/>
  <c r="L110" i="14"/>
  <c r="M109" i="14"/>
  <c r="L109" i="14"/>
  <c r="M108" i="14"/>
  <c r="L108" i="14"/>
  <c r="M107" i="14"/>
  <c r="L107" i="14"/>
  <c r="M106" i="14"/>
  <c r="L106" i="14"/>
  <c r="M105" i="14"/>
  <c r="L105" i="14"/>
  <c r="M104" i="14"/>
  <c r="L104" i="14"/>
  <c r="M103" i="14"/>
  <c r="L103" i="14"/>
  <c r="M102" i="14"/>
  <c r="L102" i="14"/>
  <c r="M101" i="14"/>
  <c r="L101" i="14"/>
  <c r="M100" i="14"/>
  <c r="L100" i="14"/>
  <c r="M99" i="14"/>
  <c r="L99" i="14"/>
  <c r="M98" i="14"/>
  <c r="L98" i="14"/>
  <c r="M97" i="14"/>
  <c r="L97" i="14"/>
  <c r="M96" i="14"/>
  <c r="L96" i="14"/>
  <c r="M95" i="14"/>
  <c r="L95" i="14"/>
  <c r="M94" i="14"/>
  <c r="L94" i="14"/>
  <c r="M93" i="14"/>
  <c r="L93" i="14"/>
  <c r="M92" i="14"/>
  <c r="L92" i="14"/>
  <c r="M91" i="14"/>
  <c r="L91" i="14"/>
  <c r="M90" i="14"/>
  <c r="L90" i="14"/>
  <c r="M89" i="14"/>
  <c r="L89" i="14"/>
  <c r="M88" i="14"/>
  <c r="L88" i="14"/>
  <c r="M87" i="14"/>
  <c r="L87" i="14"/>
  <c r="M86" i="14"/>
  <c r="L86" i="14"/>
  <c r="M85" i="14"/>
  <c r="L85" i="14"/>
  <c r="M84" i="14"/>
  <c r="L84" i="14"/>
  <c r="M83" i="14"/>
  <c r="L83" i="14"/>
  <c r="M82" i="14"/>
  <c r="L82" i="14"/>
  <c r="M81" i="14"/>
  <c r="L81" i="14"/>
  <c r="M80" i="14"/>
  <c r="L80" i="14"/>
  <c r="M79" i="14"/>
  <c r="L79" i="14"/>
  <c r="M78" i="14"/>
  <c r="L78" i="14"/>
  <c r="M77" i="14"/>
  <c r="L77" i="14"/>
  <c r="M76" i="14"/>
  <c r="L76" i="14"/>
  <c r="M75" i="14"/>
  <c r="L75" i="14"/>
  <c r="M74" i="14"/>
  <c r="L74" i="14"/>
  <c r="M73" i="14"/>
  <c r="L73" i="14"/>
  <c r="M72" i="14"/>
  <c r="L72" i="14"/>
  <c r="M71" i="14"/>
  <c r="L71" i="14"/>
  <c r="M70" i="14"/>
  <c r="L70" i="14"/>
  <c r="M69" i="14"/>
  <c r="L69" i="14"/>
  <c r="M68" i="14"/>
  <c r="L68" i="14"/>
  <c r="M67" i="14"/>
  <c r="L67" i="14"/>
  <c r="M66" i="14"/>
  <c r="L66" i="14"/>
  <c r="M65" i="14"/>
  <c r="L65" i="14"/>
  <c r="M64" i="14"/>
  <c r="L64" i="14"/>
  <c r="M63" i="14"/>
  <c r="L63" i="14"/>
  <c r="M62" i="14"/>
  <c r="L62" i="14"/>
  <c r="M61" i="14"/>
  <c r="L61" i="14"/>
  <c r="M60" i="14"/>
  <c r="L60" i="14"/>
  <c r="M59" i="14"/>
  <c r="L59" i="14"/>
  <c r="M58" i="14"/>
  <c r="L58" i="14"/>
  <c r="M57" i="14"/>
  <c r="L57" i="14"/>
  <c r="M56" i="14"/>
  <c r="L56" i="14"/>
  <c r="M55" i="14"/>
  <c r="L55" i="14"/>
  <c r="M54" i="14"/>
  <c r="L54" i="14"/>
  <c r="M53" i="14"/>
  <c r="L53" i="14"/>
  <c r="M52" i="14"/>
  <c r="L52" i="14"/>
  <c r="M51" i="14"/>
  <c r="L51" i="14"/>
  <c r="M50" i="14"/>
  <c r="L50" i="14"/>
  <c r="M49" i="14"/>
  <c r="L49" i="14"/>
  <c r="M48" i="14"/>
  <c r="L48" i="14"/>
  <c r="M47" i="14"/>
  <c r="L47" i="14"/>
  <c r="M46" i="14"/>
  <c r="L46" i="14"/>
  <c r="M45" i="14"/>
  <c r="L45" i="14"/>
  <c r="M44" i="14"/>
  <c r="L44" i="14"/>
  <c r="M43" i="14"/>
  <c r="L43" i="14"/>
  <c r="M42" i="14"/>
  <c r="L42" i="14"/>
  <c r="M41" i="14"/>
  <c r="L41" i="14"/>
  <c r="M40" i="14"/>
  <c r="L40" i="14"/>
  <c r="M39" i="14"/>
  <c r="L39" i="14"/>
  <c r="M38" i="14"/>
  <c r="L38" i="14"/>
  <c r="M37" i="14"/>
  <c r="L37" i="14"/>
  <c r="M36" i="14"/>
  <c r="L36" i="14"/>
  <c r="M35" i="14"/>
  <c r="L35" i="14"/>
  <c r="M34" i="14"/>
  <c r="L34" i="14"/>
  <c r="M33" i="14"/>
  <c r="L33" i="14"/>
  <c r="M32" i="14"/>
  <c r="L32" i="14"/>
  <c r="M31" i="14"/>
  <c r="L31" i="14"/>
  <c r="M30" i="14"/>
  <c r="L30" i="14"/>
  <c r="M29" i="14"/>
  <c r="L29" i="14"/>
  <c r="M28" i="14"/>
  <c r="L28" i="14"/>
  <c r="M27" i="14"/>
  <c r="L27" i="14"/>
  <c r="M26" i="14"/>
  <c r="L26" i="14"/>
  <c r="M25" i="14"/>
  <c r="L25" i="14"/>
  <c r="M24" i="14"/>
  <c r="L24" i="14"/>
  <c r="M23" i="14"/>
  <c r="L23" i="14"/>
  <c r="M22" i="14"/>
  <c r="L22" i="14"/>
  <c r="M21" i="14"/>
  <c r="L21" i="14"/>
  <c r="M20" i="14"/>
  <c r="L20" i="14"/>
  <c r="M19" i="14"/>
  <c r="L19" i="14"/>
  <c r="M18" i="14"/>
  <c r="L18" i="14"/>
  <c r="M17" i="14"/>
  <c r="L17" i="14"/>
  <c r="M16" i="14"/>
  <c r="L16" i="14"/>
  <c r="M15" i="14"/>
  <c r="L15" i="14"/>
  <c r="M14" i="14"/>
  <c r="L14" i="14"/>
  <c r="M13" i="14"/>
  <c r="L13" i="14"/>
  <c r="M12" i="14"/>
  <c r="L12" i="14"/>
  <c r="M11" i="14"/>
  <c r="L11" i="14"/>
  <c r="M10" i="14"/>
  <c r="L10" i="14"/>
  <c r="M9" i="14"/>
  <c r="L9" i="14"/>
  <c r="M8" i="14"/>
  <c r="L8" i="14"/>
  <c r="M7" i="14"/>
  <c r="L7" i="14"/>
  <c r="M6" i="14"/>
  <c r="L6" i="14"/>
  <c r="N6" i="14" l="1"/>
  <c r="Z238" i="14" l="1"/>
  <c r="Y238" i="14"/>
  <c r="X238" i="14"/>
  <c r="W238" i="14"/>
  <c r="V238" i="14"/>
  <c r="U238" i="14"/>
  <c r="T238" i="14"/>
  <c r="S238" i="14"/>
  <c r="R238" i="14"/>
  <c r="O238" i="14"/>
  <c r="N238" i="14"/>
  <c r="Z236" i="14"/>
  <c r="Y236" i="14"/>
  <c r="X236" i="14"/>
  <c r="W236" i="14"/>
  <c r="V236" i="14"/>
  <c r="U236" i="14"/>
  <c r="T236" i="14"/>
  <c r="S236" i="14"/>
  <c r="R236" i="14"/>
  <c r="O236" i="14"/>
  <c r="N236" i="14"/>
  <c r="Z234" i="14"/>
  <c r="Y234" i="14"/>
  <c r="X234" i="14"/>
  <c r="W234" i="14"/>
  <c r="V234" i="14"/>
  <c r="U234" i="14"/>
  <c r="T234" i="14"/>
  <c r="S234" i="14"/>
  <c r="R234" i="14"/>
  <c r="O234" i="14"/>
  <c r="N234" i="14"/>
  <c r="Z232" i="14"/>
  <c r="Y232" i="14"/>
  <c r="X232" i="14"/>
  <c r="W232" i="14"/>
  <c r="V232" i="14"/>
  <c r="U232" i="14"/>
  <c r="T232" i="14"/>
  <c r="S232" i="14"/>
  <c r="R232" i="14"/>
  <c r="O232" i="14"/>
  <c r="N232" i="14"/>
  <c r="Z230" i="14"/>
  <c r="Y230" i="14"/>
  <c r="X230" i="14"/>
  <c r="W230" i="14"/>
  <c r="V230" i="14"/>
  <c r="U230" i="14"/>
  <c r="T230" i="14"/>
  <c r="S230" i="14"/>
  <c r="R230" i="14"/>
  <c r="O230" i="14"/>
  <c r="N230" i="14"/>
  <c r="Z228" i="14"/>
  <c r="Y228" i="14"/>
  <c r="X228" i="14"/>
  <c r="W228" i="14"/>
  <c r="V228" i="14"/>
  <c r="U228" i="14"/>
  <c r="T228" i="14"/>
  <c r="S228" i="14"/>
  <c r="R228" i="14"/>
  <c r="O228" i="14"/>
  <c r="N228" i="14"/>
  <c r="Z226" i="14"/>
  <c r="Y226" i="14"/>
  <c r="X226" i="14"/>
  <c r="W226" i="14"/>
  <c r="V226" i="14"/>
  <c r="U226" i="14"/>
  <c r="T226" i="14"/>
  <c r="S226" i="14"/>
  <c r="R226" i="14"/>
  <c r="O226" i="14"/>
  <c r="N226" i="14"/>
  <c r="Z216" i="14"/>
  <c r="Y216" i="14"/>
  <c r="X216" i="14"/>
  <c r="W216" i="14"/>
  <c r="V216" i="14"/>
  <c r="U216" i="14"/>
  <c r="T216" i="14"/>
  <c r="S216" i="14"/>
  <c r="R216" i="14"/>
  <c r="O216" i="14"/>
  <c r="N216" i="14"/>
  <c r="Z214" i="14"/>
  <c r="Y214" i="14"/>
  <c r="X214" i="14"/>
  <c r="W214" i="14"/>
  <c r="V214" i="14"/>
  <c r="U214" i="14"/>
  <c r="T214" i="14"/>
  <c r="S214" i="14"/>
  <c r="R214" i="14"/>
  <c r="O214" i="14"/>
  <c r="N214" i="14"/>
  <c r="Z211" i="14"/>
  <c r="Y211" i="14"/>
  <c r="X211" i="14"/>
  <c r="W211" i="14"/>
  <c r="V211" i="14"/>
  <c r="U211" i="14"/>
  <c r="T211" i="14"/>
  <c r="S211" i="14"/>
  <c r="R211" i="14"/>
  <c r="O211" i="14"/>
  <c r="N211" i="14"/>
  <c r="Z209" i="14"/>
  <c r="Y209" i="14"/>
  <c r="X209" i="14"/>
  <c r="W209" i="14"/>
  <c r="V209" i="14"/>
  <c r="U209" i="14"/>
  <c r="T209" i="14"/>
  <c r="S209" i="14"/>
  <c r="R209" i="14"/>
  <c r="O209" i="14"/>
  <c r="N209" i="14"/>
  <c r="Z206" i="14"/>
  <c r="Y206" i="14"/>
  <c r="X206" i="14"/>
  <c r="W206" i="14"/>
  <c r="V206" i="14"/>
  <c r="U206" i="14"/>
  <c r="T206" i="14"/>
  <c r="S206" i="14"/>
  <c r="R206" i="14"/>
  <c r="O206" i="14"/>
  <c r="N206" i="14"/>
  <c r="Z204" i="14"/>
  <c r="Y204" i="14"/>
  <c r="X204" i="14"/>
  <c r="W204" i="14"/>
  <c r="V204" i="14"/>
  <c r="U204" i="14"/>
  <c r="T204" i="14"/>
  <c r="S204" i="14"/>
  <c r="R204" i="14"/>
  <c r="O204" i="14"/>
  <c r="N204" i="14"/>
  <c r="Z201" i="14"/>
  <c r="Y201" i="14"/>
  <c r="X201" i="14"/>
  <c r="W201" i="14"/>
  <c r="V201" i="14"/>
  <c r="U201" i="14"/>
  <c r="T201" i="14"/>
  <c r="S201" i="14"/>
  <c r="R201" i="14"/>
  <c r="O201" i="14"/>
  <c r="N201" i="14"/>
  <c r="Z192" i="14"/>
  <c r="Y192" i="14"/>
  <c r="X192" i="14"/>
  <c r="W192" i="14"/>
  <c r="V192" i="14"/>
  <c r="U192" i="14"/>
  <c r="T192" i="14"/>
  <c r="S192" i="14"/>
  <c r="R192" i="14"/>
  <c r="O192" i="14"/>
  <c r="N192" i="14"/>
  <c r="Z190" i="14"/>
  <c r="Y190" i="14"/>
  <c r="X190" i="14"/>
  <c r="W190" i="14"/>
  <c r="V190" i="14"/>
  <c r="U190" i="14"/>
  <c r="T190" i="14"/>
  <c r="S190" i="14"/>
  <c r="R190" i="14"/>
  <c r="O190" i="14"/>
  <c r="N190" i="14"/>
  <c r="Z188" i="14"/>
  <c r="Y188" i="14"/>
  <c r="X188" i="14"/>
  <c r="W188" i="14"/>
  <c r="V188" i="14"/>
  <c r="U188" i="14"/>
  <c r="T188" i="14"/>
  <c r="S188" i="14"/>
  <c r="R188" i="14"/>
  <c r="O188" i="14"/>
  <c r="N188" i="14"/>
  <c r="Z186" i="14"/>
  <c r="Y186" i="14"/>
  <c r="X186" i="14"/>
  <c r="W186" i="14"/>
  <c r="V186" i="14"/>
  <c r="U186" i="14"/>
  <c r="T186" i="14"/>
  <c r="S186" i="14"/>
  <c r="R186" i="14"/>
  <c r="O186" i="14"/>
  <c r="N186" i="14"/>
  <c r="Z184" i="14"/>
  <c r="Y184" i="14"/>
  <c r="X184" i="14"/>
  <c r="W184" i="14"/>
  <c r="V184" i="14"/>
  <c r="U184" i="14"/>
  <c r="T184" i="14"/>
  <c r="S184" i="14"/>
  <c r="R184" i="14"/>
  <c r="O184" i="14"/>
  <c r="N184" i="14"/>
  <c r="Z180" i="14"/>
  <c r="Y180" i="14"/>
  <c r="X180" i="14"/>
  <c r="W180" i="14"/>
  <c r="V180" i="14"/>
  <c r="U180" i="14"/>
  <c r="T180" i="14"/>
  <c r="S180" i="14"/>
  <c r="R180" i="14"/>
  <c r="O180" i="14"/>
  <c r="N180" i="14"/>
  <c r="Z178" i="14"/>
  <c r="Y178" i="14"/>
  <c r="X178" i="14"/>
  <c r="W178" i="14"/>
  <c r="V178" i="14"/>
  <c r="U178" i="14"/>
  <c r="T178" i="14"/>
  <c r="S178" i="14"/>
  <c r="R178" i="14"/>
  <c r="O178" i="14"/>
  <c r="N178" i="14"/>
  <c r="Z176" i="14"/>
  <c r="Y176" i="14"/>
  <c r="X176" i="14"/>
  <c r="W176" i="14"/>
  <c r="V176" i="14"/>
  <c r="U176" i="14"/>
  <c r="T176" i="14"/>
  <c r="S176" i="14"/>
  <c r="R176" i="14"/>
  <c r="O176" i="14"/>
  <c r="N176" i="14"/>
  <c r="Z174" i="14"/>
  <c r="Y174" i="14"/>
  <c r="X174" i="14"/>
  <c r="W174" i="14"/>
  <c r="V174" i="14"/>
  <c r="U174" i="14"/>
  <c r="T174" i="14"/>
  <c r="S174" i="14"/>
  <c r="R174" i="14"/>
  <c r="O174" i="14"/>
  <c r="N174" i="14"/>
  <c r="Z172" i="14"/>
  <c r="Y172" i="14"/>
  <c r="X172" i="14"/>
  <c r="W172" i="14"/>
  <c r="V172" i="14"/>
  <c r="U172" i="14"/>
  <c r="T172" i="14"/>
  <c r="S172" i="14"/>
  <c r="R172" i="14"/>
  <c r="O172" i="14"/>
  <c r="N172" i="14"/>
  <c r="Z167" i="14"/>
  <c r="Y167" i="14"/>
  <c r="X167" i="14"/>
  <c r="W167" i="14"/>
  <c r="V167" i="14"/>
  <c r="U167" i="14"/>
  <c r="T167" i="14"/>
  <c r="S167" i="14"/>
  <c r="R167" i="14"/>
  <c r="O167" i="14"/>
  <c r="N167" i="14"/>
  <c r="Z163" i="14"/>
  <c r="Y163" i="14"/>
  <c r="X163" i="14"/>
  <c r="W163" i="14"/>
  <c r="V163" i="14"/>
  <c r="U163" i="14"/>
  <c r="T163" i="14"/>
  <c r="S163" i="14"/>
  <c r="R163" i="14"/>
  <c r="O163" i="14"/>
  <c r="N163" i="14"/>
  <c r="Z161" i="14"/>
  <c r="Y161" i="14"/>
  <c r="X161" i="14"/>
  <c r="W161" i="14"/>
  <c r="V161" i="14"/>
  <c r="U161" i="14"/>
  <c r="T161" i="14"/>
  <c r="S161" i="14"/>
  <c r="R161" i="14"/>
  <c r="O161" i="14"/>
  <c r="N161" i="14"/>
  <c r="Z159" i="14"/>
  <c r="Y159" i="14"/>
  <c r="X159" i="14"/>
  <c r="W159" i="14"/>
  <c r="V159" i="14"/>
  <c r="U159" i="14"/>
  <c r="T159" i="14"/>
  <c r="S159" i="14"/>
  <c r="R159" i="14"/>
  <c r="O159" i="14"/>
  <c r="N159" i="14"/>
  <c r="Z157" i="14"/>
  <c r="Y157" i="14"/>
  <c r="X157" i="14"/>
  <c r="W157" i="14"/>
  <c r="V157" i="14"/>
  <c r="U157" i="14"/>
  <c r="T157" i="14"/>
  <c r="S157" i="14"/>
  <c r="R157" i="14"/>
  <c r="O157" i="14"/>
  <c r="N157" i="14"/>
  <c r="Z155" i="14"/>
  <c r="Y155" i="14"/>
  <c r="X155" i="14"/>
  <c r="W155" i="14"/>
  <c r="V155" i="14"/>
  <c r="U155" i="14"/>
  <c r="T155" i="14"/>
  <c r="S155" i="14"/>
  <c r="R155" i="14"/>
  <c r="O155" i="14"/>
  <c r="N155" i="14"/>
  <c r="Z152" i="14"/>
  <c r="Y152" i="14"/>
  <c r="X152" i="14"/>
  <c r="W152" i="14"/>
  <c r="V152" i="14"/>
  <c r="U152" i="14"/>
  <c r="T152" i="14"/>
  <c r="S152" i="14"/>
  <c r="R152" i="14"/>
  <c r="O152" i="14"/>
  <c r="N152" i="14"/>
  <c r="Z150" i="14"/>
  <c r="Y150" i="14"/>
  <c r="X150" i="14"/>
  <c r="W150" i="14"/>
  <c r="V150" i="14"/>
  <c r="U150" i="14"/>
  <c r="T150" i="14"/>
  <c r="S150" i="14"/>
  <c r="R150" i="14"/>
  <c r="O150" i="14"/>
  <c r="N150" i="14"/>
  <c r="Z148" i="14"/>
  <c r="Y148" i="14"/>
  <c r="X148" i="14"/>
  <c r="W148" i="14"/>
  <c r="V148" i="14"/>
  <c r="U148" i="14"/>
  <c r="T148" i="14"/>
  <c r="S148" i="14"/>
  <c r="R148" i="14"/>
  <c r="O148" i="14"/>
  <c r="N148" i="14"/>
  <c r="Z145" i="14"/>
  <c r="Y145" i="14"/>
  <c r="X145" i="14"/>
  <c r="W145" i="14"/>
  <c r="V145" i="14"/>
  <c r="U145" i="14"/>
  <c r="T145" i="14"/>
  <c r="S145" i="14"/>
  <c r="R145" i="14"/>
  <c r="O145" i="14"/>
  <c r="N145" i="14"/>
  <c r="Z141" i="14"/>
  <c r="Y141" i="14"/>
  <c r="X141" i="14"/>
  <c r="W141" i="14"/>
  <c r="V141" i="14"/>
  <c r="U141" i="14"/>
  <c r="T141" i="14"/>
  <c r="S141" i="14"/>
  <c r="R141" i="14"/>
  <c r="O141" i="14"/>
  <c r="N141" i="14"/>
  <c r="Z139" i="14"/>
  <c r="Y139" i="14"/>
  <c r="X139" i="14"/>
  <c r="W139" i="14"/>
  <c r="V139" i="14"/>
  <c r="U139" i="14"/>
  <c r="T139" i="14"/>
  <c r="S139" i="14"/>
  <c r="R139" i="14"/>
  <c r="O139" i="14"/>
  <c r="N139" i="14"/>
  <c r="Z135" i="14"/>
  <c r="Y135" i="14"/>
  <c r="X135" i="14"/>
  <c r="W135" i="14"/>
  <c r="V135" i="14"/>
  <c r="U135" i="14"/>
  <c r="T135" i="14"/>
  <c r="S135" i="14"/>
  <c r="R135" i="14"/>
  <c r="O135" i="14"/>
  <c r="N135" i="14"/>
  <c r="Z133" i="14"/>
  <c r="Y133" i="14"/>
  <c r="X133" i="14"/>
  <c r="W133" i="14"/>
  <c r="V133" i="14"/>
  <c r="U133" i="14"/>
  <c r="T133" i="14"/>
  <c r="S133" i="14"/>
  <c r="R133" i="14"/>
  <c r="O133" i="14"/>
  <c r="N133" i="14"/>
  <c r="Z121" i="14"/>
  <c r="Y121" i="14"/>
  <c r="X121" i="14"/>
  <c r="W121" i="14"/>
  <c r="V121" i="14"/>
  <c r="U121" i="14"/>
  <c r="T121" i="14"/>
  <c r="S121" i="14"/>
  <c r="R121" i="14"/>
  <c r="O121" i="14"/>
  <c r="N121" i="14"/>
  <c r="Z119" i="14"/>
  <c r="Y119" i="14"/>
  <c r="X119" i="14"/>
  <c r="W119" i="14"/>
  <c r="V119" i="14"/>
  <c r="U119" i="14"/>
  <c r="T119" i="14"/>
  <c r="S119" i="14"/>
  <c r="R119" i="14"/>
  <c r="O119" i="14"/>
  <c r="N119" i="14"/>
  <c r="Z117" i="14"/>
  <c r="Y117" i="14"/>
  <c r="X117" i="14"/>
  <c r="W117" i="14"/>
  <c r="V117" i="14"/>
  <c r="U117" i="14"/>
  <c r="T117" i="14"/>
  <c r="S117" i="14"/>
  <c r="R117" i="14"/>
  <c r="O117" i="14"/>
  <c r="N117" i="14"/>
  <c r="Z115" i="14"/>
  <c r="Y115" i="14"/>
  <c r="X115" i="14"/>
  <c r="W115" i="14"/>
  <c r="V115" i="14"/>
  <c r="U115" i="14"/>
  <c r="T115" i="14"/>
  <c r="S115" i="14"/>
  <c r="R115" i="14"/>
  <c r="O115" i="14"/>
  <c r="N115" i="14"/>
  <c r="Z113" i="14"/>
  <c r="Y113" i="14"/>
  <c r="X113" i="14"/>
  <c r="W113" i="14"/>
  <c r="V113" i="14"/>
  <c r="U113" i="14"/>
  <c r="T113" i="14"/>
  <c r="S113" i="14"/>
  <c r="R113" i="14"/>
  <c r="O113" i="14"/>
  <c r="N113" i="14"/>
  <c r="Z110" i="14"/>
  <c r="Y110" i="14"/>
  <c r="X110" i="14"/>
  <c r="W110" i="14"/>
  <c r="V110" i="14"/>
  <c r="U110" i="14"/>
  <c r="T110" i="14"/>
  <c r="S110" i="14"/>
  <c r="R110" i="14"/>
  <c r="O110" i="14"/>
  <c r="N110" i="14"/>
  <c r="Z107" i="14"/>
  <c r="Y107" i="14"/>
  <c r="X107" i="14"/>
  <c r="W107" i="14"/>
  <c r="V107" i="14"/>
  <c r="U107" i="14"/>
  <c r="T107" i="14"/>
  <c r="S107" i="14"/>
  <c r="R107" i="14"/>
  <c r="O107" i="14"/>
  <c r="N107" i="14"/>
  <c r="Z105" i="14"/>
  <c r="Y105" i="14"/>
  <c r="X105" i="14"/>
  <c r="W105" i="14"/>
  <c r="V105" i="14"/>
  <c r="U105" i="14"/>
  <c r="T105" i="14"/>
  <c r="S105" i="14"/>
  <c r="R105" i="14"/>
  <c r="O105" i="14"/>
  <c r="N105" i="14"/>
  <c r="Z102" i="14"/>
  <c r="Y102" i="14"/>
  <c r="X102" i="14"/>
  <c r="W102" i="14"/>
  <c r="V102" i="14"/>
  <c r="U102" i="14"/>
  <c r="T102" i="14"/>
  <c r="S102" i="14"/>
  <c r="R102" i="14"/>
  <c r="O102" i="14"/>
  <c r="N102" i="14"/>
  <c r="Z100" i="14"/>
  <c r="Y100" i="14"/>
  <c r="X100" i="14"/>
  <c r="W100" i="14"/>
  <c r="V100" i="14"/>
  <c r="U100" i="14"/>
  <c r="T100" i="14"/>
  <c r="S100" i="14"/>
  <c r="R100" i="14"/>
  <c r="O100" i="14"/>
  <c r="N100" i="14"/>
  <c r="Z97" i="14"/>
  <c r="Y97" i="14"/>
  <c r="X97" i="14"/>
  <c r="W97" i="14"/>
  <c r="V97" i="14"/>
  <c r="U97" i="14"/>
  <c r="T97" i="14"/>
  <c r="S97" i="14"/>
  <c r="R97" i="14"/>
  <c r="O97" i="14"/>
  <c r="N97" i="14"/>
  <c r="Z95" i="14"/>
  <c r="Y95" i="14"/>
  <c r="X95" i="14"/>
  <c r="W95" i="14"/>
  <c r="V95" i="14"/>
  <c r="U95" i="14"/>
  <c r="T95" i="14"/>
  <c r="S95" i="14"/>
  <c r="R95" i="14"/>
  <c r="O95" i="14"/>
  <c r="N95" i="14"/>
  <c r="Z93" i="14"/>
  <c r="Y93" i="14"/>
  <c r="X93" i="14"/>
  <c r="W93" i="14"/>
  <c r="V93" i="14"/>
  <c r="U93" i="14"/>
  <c r="T93" i="14"/>
  <c r="S93" i="14"/>
  <c r="R93" i="14"/>
  <c r="O93" i="14"/>
  <c r="N93" i="14"/>
  <c r="Z91" i="14"/>
  <c r="Y91" i="14"/>
  <c r="X91" i="14"/>
  <c r="W91" i="14"/>
  <c r="V91" i="14"/>
  <c r="U91" i="14"/>
  <c r="T91" i="14"/>
  <c r="S91" i="14"/>
  <c r="R91" i="14"/>
  <c r="O91" i="14"/>
  <c r="N91" i="14"/>
  <c r="Z89" i="14"/>
  <c r="Y89" i="14"/>
  <c r="X89" i="14"/>
  <c r="W89" i="14"/>
  <c r="V89" i="14"/>
  <c r="U89" i="14"/>
  <c r="T89" i="14"/>
  <c r="S89" i="14"/>
  <c r="R89" i="14"/>
  <c r="O89" i="14"/>
  <c r="N89" i="14"/>
  <c r="Z87" i="14"/>
  <c r="Y87" i="14"/>
  <c r="X87" i="14"/>
  <c r="W87" i="14"/>
  <c r="V87" i="14"/>
  <c r="U87" i="14"/>
  <c r="T87" i="14"/>
  <c r="S87" i="14"/>
  <c r="R87" i="14"/>
  <c r="O87" i="14"/>
  <c r="N87" i="14"/>
  <c r="Z85" i="14"/>
  <c r="Y85" i="14"/>
  <c r="X85" i="14"/>
  <c r="W85" i="14"/>
  <c r="V85" i="14"/>
  <c r="U85" i="14"/>
  <c r="T85" i="14"/>
  <c r="S85" i="14"/>
  <c r="R85" i="14"/>
  <c r="O85" i="14"/>
  <c r="N85" i="14"/>
  <c r="Z80" i="14"/>
  <c r="Y80" i="14"/>
  <c r="X80" i="14"/>
  <c r="W80" i="14"/>
  <c r="V80" i="14"/>
  <c r="U80" i="14"/>
  <c r="T80" i="14"/>
  <c r="S80" i="14"/>
  <c r="R80" i="14"/>
  <c r="O80" i="14"/>
  <c r="N80" i="14"/>
  <c r="Z78" i="14"/>
  <c r="Y78" i="14"/>
  <c r="X78" i="14"/>
  <c r="W78" i="14"/>
  <c r="V78" i="14"/>
  <c r="U78" i="14"/>
  <c r="T78" i="14"/>
  <c r="S78" i="14"/>
  <c r="R78" i="14"/>
  <c r="O78" i="14"/>
  <c r="N78" i="14"/>
  <c r="Z76" i="14"/>
  <c r="Y76" i="14"/>
  <c r="X76" i="14"/>
  <c r="W76" i="14"/>
  <c r="V76" i="14"/>
  <c r="U76" i="14"/>
  <c r="T76" i="14"/>
  <c r="S76" i="14"/>
  <c r="R76" i="14"/>
  <c r="O76" i="14"/>
  <c r="N76" i="14"/>
  <c r="Z72" i="14"/>
  <c r="Y72" i="14"/>
  <c r="X72" i="14"/>
  <c r="W72" i="14"/>
  <c r="V72" i="14"/>
  <c r="U72" i="14"/>
  <c r="T72" i="14"/>
  <c r="S72" i="14"/>
  <c r="R72" i="14"/>
  <c r="O72" i="14"/>
  <c r="N72" i="14"/>
  <c r="Z68" i="14"/>
  <c r="Y68" i="14"/>
  <c r="X68" i="14"/>
  <c r="W68" i="14"/>
  <c r="V68" i="14"/>
  <c r="U68" i="14"/>
  <c r="T68" i="14"/>
  <c r="S68" i="14"/>
  <c r="R68" i="14"/>
  <c r="O68" i="14"/>
  <c r="N68" i="14"/>
  <c r="Z66" i="14"/>
  <c r="Y66" i="14"/>
  <c r="X66" i="14"/>
  <c r="W66" i="14"/>
  <c r="V66" i="14"/>
  <c r="U66" i="14"/>
  <c r="T66" i="14"/>
  <c r="S66" i="14"/>
  <c r="R66" i="14"/>
  <c r="O66" i="14"/>
  <c r="N66" i="14"/>
  <c r="Z64" i="14"/>
  <c r="Y64" i="14"/>
  <c r="X64" i="14"/>
  <c r="W64" i="14"/>
  <c r="V64" i="14"/>
  <c r="U64" i="14"/>
  <c r="T64" i="14"/>
  <c r="S64" i="14"/>
  <c r="R64" i="14"/>
  <c r="O64" i="14"/>
  <c r="N64" i="14"/>
  <c r="Z62" i="14"/>
  <c r="Y62" i="14"/>
  <c r="X62" i="14"/>
  <c r="W62" i="14"/>
  <c r="V62" i="14"/>
  <c r="U62" i="14"/>
  <c r="T62" i="14"/>
  <c r="S62" i="14"/>
  <c r="R62" i="14"/>
  <c r="O62" i="14"/>
  <c r="N62" i="14"/>
  <c r="Z56" i="14"/>
  <c r="Y56" i="14"/>
  <c r="X56" i="14"/>
  <c r="W56" i="14"/>
  <c r="V56" i="14"/>
  <c r="U56" i="14"/>
  <c r="T56" i="14"/>
  <c r="S56" i="14"/>
  <c r="R56" i="14"/>
  <c r="O56" i="14"/>
  <c r="N56" i="14"/>
  <c r="Z53" i="14"/>
  <c r="Y53" i="14"/>
  <c r="X53" i="14"/>
  <c r="W53" i="14"/>
  <c r="V53" i="14"/>
  <c r="U53" i="14"/>
  <c r="T53" i="14"/>
  <c r="S53" i="14"/>
  <c r="R53" i="14"/>
  <c r="O53" i="14"/>
  <c r="N53" i="14"/>
  <c r="Z33" i="14"/>
  <c r="Y33" i="14"/>
  <c r="X33" i="14"/>
  <c r="W33" i="14"/>
  <c r="V33" i="14"/>
  <c r="U33" i="14"/>
  <c r="T33" i="14"/>
  <c r="S33" i="14"/>
  <c r="R33" i="14"/>
  <c r="O33" i="14"/>
  <c r="N33" i="14"/>
  <c r="Z31" i="14"/>
  <c r="Y31" i="14"/>
  <c r="X31" i="14"/>
  <c r="W31" i="14"/>
  <c r="V31" i="14"/>
  <c r="U31" i="14"/>
  <c r="T31" i="14"/>
  <c r="S31" i="14"/>
  <c r="R31" i="14"/>
  <c r="O31" i="14"/>
  <c r="N31" i="14"/>
  <c r="Z29" i="14"/>
  <c r="Y29" i="14"/>
  <c r="X29" i="14"/>
  <c r="W29" i="14"/>
  <c r="V29" i="14"/>
  <c r="U29" i="14"/>
  <c r="T29" i="14"/>
  <c r="S29" i="14"/>
  <c r="R29" i="14"/>
  <c r="O29" i="14"/>
  <c r="N29" i="14"/>
  <c r="Z23" i="14"/>
  <c r="Y23" i="14"/>
  <c r="X23" i="14"/>
  <c r="W23" i="14"/>
  <c r="V23" i="14"/>
  <c r="U23" i="14"/>
  <c r="T23" i="14"/>
  <c r="S23" i="14"/>
  <c r="R23" i="14"/>
  <c r="O23" i="14"/>
  <c r="N23" i="14"/>
  <c r="Z21" i="14"/>
  <c r="Y21" i="14"/>
  <c r="X21" i="14"/>
  <c r="W21" i="14"/>
  <c r="V21" i="14"/>
  <c r="U21" i="14"/>
  <c r="T21" i="14"/>
  <c r="S21" i="14"/>
  <c r="R21" i="14"/>
  <c r="O21" i="14"/>
  <c r="N21" i="14"/>
  <c r="Z19" i="14"/>
  <c r="Y19" i="14"/>
  <c r="X19" i="14"/>
  <c r="W19" i="14"/>
  <c r="V19" i="14"/>
  <c r="U19" i="14"/>
  <c r="T19" i="14"/>
  <c r="S19" i="14"/>
  <c r="R19" i="14"/>
  <c r="O19" i="14"/>
  <c r="N19" i="14"/>
  <c r="Z17" i="14"/>
  <c r="Y17" i="14"/>
  <c r="X17" i="14"/>
  <c r="W17" i="14"/>
  <c r="V17" i="14"/>
  <c r="U17" i="14"/>
  <c r="T17" i="14"/>
  <c r="S17" i="14"/>
  <c r="R17" i="14"/>
  <c r="O17" i="14"/>
  <c r="N17" i="14"/>
  <c r="Z15" i="14"/>
  <c r="Y15" i="14"/>
  <c r="X15" i="14"/>
  <c r="W15" i="14"/>
  <c r="V15" i="14"/>
  <c r="U15" i="14"/>
  <c r="T15" i="14"/>
  <c r="S15" i="14"/>
  <c r="R15" i="14"/>
  <c r="O15" i="14"/>
  <c r="N15" i="14"/>
  <c r="Z12" i="14"/>
  <c r="Y12" i="14"/>
  <c r="X12" i="14"/>
  <c r="W12" i="14"/>
  <c r="V12" i="14"/>
  <c r="U12" i="14"/>
  <c r="T12" i="14"/>
  <c r="S12" i="14"/>
  <c r="R12" i="14"/>
  <c r="O12" i="14"/>
  <c r="N12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W222" i="14" s="1"/>
  <c r="A221" i="14"/>
  <c r="A220" i="14"/>
  <c r="A219" i="14"/>
  <c r="A218" i="14"/>
  <c r="W218" i="14" s="1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U164" i="14" s="1"/>
  <c r="A163" i="14"/>
  <c r="A162" i="14"/>
  <c r="A161" i="14"/>
  <c r="A160" i="14"/>
  <c r="W160" i="14" s="1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T146" i="14" s="1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R134" i="14" s="1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W122" i="14" s="1"/>
  <c r="A121" i="14"/>
  <c r="A120" i="14"/>
  <c r="A119" i="14"/>
  <c r="A118" i="14"/>
  <c r="A117" i="14"/>
  <c r="A116" i="14"/>
  <c r="A115" i="14"/>
  <c r="A114" i="14"/>
  <c r="W114" i="14" s="1"/>
  <c r="A113" i="14"/>
  <c r="A112" i="14"/>
  <c r="A111" i="14"/>
  <c r="A110" i="14"/>
  <c r="A109" i="14"/>
  <c r="A108" i="14"/>
  <c r="A107" i="14"/>
  <c r="A106" i="14"/>
  <c r="A105" i="14"/>
  <c r="A104" i="14"/>
  <c r="R104" i="14" s="1"/>
  <c r="A103" i="14"/>
  <c r="A102" i="14"/>
  <c r="A101" i="14"/>
  <c r="A100" i="14"/>
  <c r="A99" i="14"/>
  <c r="A98" i="14"/>
  <c r="A97" i="14"/>
  <c r="A96" i="14"/>
  <c r="A95" i="14"/>
  <c r="A94" i="14"/>
  <c r="W94" i="14" s="1"/>
  <c r="X94" i="14" s="1"/>
  <c r="A93" i="14"/>
  <c r="A92" i="14"/>
  <c r="A91" i="14"/>
  <c r="A90" i="14"/>
  <c r="A89" i="14"/>
  <c r="A88" i="14"/>
  <c r="A87" i="14"/>
  <c r="A86" i="14"/>
  <c r="A85" i="14"/>
  <c r="A84" i="14"/>
  <c r="W84" i="14" s="1"/>
  <c r="A83" i="14"/>
  <c r="A82" i="14"/>
  <c r="A81" i="14"/>
  <c r="T81" i="14" s="1"/>
  <c r="A80" i="14"/>
  <c r="A79" i="14"/>
  <c r="A78" i="14"/>
  <c r="A77" i="14"/>
  <c r="T77" i="14" s="1"/>
  <c r="A76" i="14"/>
  <c r="A75" i="14"/>
  <c r="A74" i="14"/>
  <c r="R74" i="14" s="1"/>
  <c r="A73" i="14"/>
  <c r="A72" i="14"/>
  <c r="A71" i="14"/>
  <c r="A70" i="14"/>
  <c r="A69" i="14"/>
  <c r="A68" i="14"/>
  <c r="A67" i="14"/>
  <c r="A66" i="14"/>
  <c r="A65" i="14"/>
  <c r="R65" i="14" s="1"/>
  <c r="A64" i="14"/>
  <c r="A63" i="14"/>
  <c r="A62" i="14"/>
  <c r="A61" i="14"/>
  <c r="A60" i="14"/>
  <c r="A59" i="14"/>
  <c r="A58" i="14"/>
  <c r="A57" i="14"/>
  <c r="T57" i="14" s="1"/>
  <c r="A56" i="14"/>
  <c r="A55" i="14"/>
  <c r="A54" i="14"/>
  <c r="W54" i="14" s="1"/>
  <c r="X54" i="14" s="1"/>
  <c r="A53" i="14"/>
  <c r="A52" i="14"/>
  <c r="R52" i="14" s="1"/>
  <c r="A51" i="14"/>
  <c r="T51" i="14" s="1"/>
  <c r="A50" i="14"/>
  <c r="A49" i="14"/>
  <c r="U49" i="14" s="1"/>
  <c r="A48" i="14"/>
  <c r="A47" i="14"/>
  <c r="A46" i="14"/>
  <c r="U46" i="14" s="1"/>
  <c r="A45" i="14"/>
  <c r="U45" i="14" s="1"/>
  <c r="A44" i="14"/>
  <c r="R44" i="14" s="1"/>
  <c r="A43" i="14"/>
  <c r="A42" i="14"/>
  <c r="U42" i="14" s="1"/>
  <c r="A41" i="14"/>
  <c r="U41" i="14" s="1"/>
  <c r="A40" i="14"/>
  <c r="T40" i="14" s="1"/>
  <c r="A39" i="14"/>
  <c r="A38" i="14"/>
  <c r="U38" i="14" s="1"/>
  <c r="A37" i="14"/>
  <c r="U37" i="14" s="1"/>
  <c r="A36" i="14"/>
  <c r="T36" i="14" s="1"/>
  <c r="A35" i="14"/>
  <c r="A34" i="14"/>
  <c r="U34" i="14" s="1"/>
  <c r="A33" i="14"/>
  <c r="A32" i="14"/>
  <c r="W32" i="14" s="1"/>
  <c r="X32" i="14" s="1"/>
  <c r="A31" i="14"/>
  <c r="A30" i="14"/>
  <c r="T30" i="14" s="1"/>
  <c r="A29" i="14"/>
  <c r="A28" i="14"/>
  <c r="A27" i="14"/>
  <c r="A26" i="14"/>
  <c r="W26" i="14" s="1"/>
  <c r="X26" i="14" s="1"/>
  <c r="A25" i="14"/>
  <c r="T25" i="14" s="1"/>
  <c r="A24" i="14"/>
  <c r="U24" i="14" s="1"/>
  <c r="A23" i="14"/>
  <c r="A22" i="14"/>
  <c r="T22" i="14" s="1"/>
  <c r="A21" i="14"/>
  <c r="A20" i="14"/>
  <c r="U20" i="14" s="1"/>
  <c r="A19" i="14"/>
  <c r="A18" i="14"/>
  <c r="A17" i="14"/>
  <c r="A16" i="14"/>
  <c r="W16" i="14" s="1"/>
  <c r="A15" i="14"/>
  <c r="A14" i="14"/>
  <c r="T14" i="14" s="1"/>
  <c r="A13" i="14"/>
  <c r="T13" i="14" s="1"/>
  <c r="A12" i="14"/>
  <c r="A11" i="14"/>
  <c r="R11" i="14" s="1"/>
  <c r="A10" i="14"/>
  <c r="W10" i="14" s="1"/>
  <c r="A9" i="14"/>
  <c r="T9" i="14" s="1"/>
  <c r="A8" i="14"/>
  <c r="T8" i="14" s="1"/>
  <c r="U13" i="14" l="1"/>
  <c r="W37" i="14"/>
  <c r="W34" i="14"/>
  <c r="X34" i="14" s="1"/>
  <c r="U25" i="14"/>
  <c r="U10" i="14"/>
  <c r="U8" i="14"/>
  <c r="T16" i="14"/>
  <c r="T18" i="14"/>
  <c r="U22" i="14"/>
  <c r="Y32" i="14"/>
  <c r="W42" i="14"/>
  <c r="X42" i="14" s="1"/>
  <c r="W9" i="14"/>
  <c r="X9" i="14" s="1"/>
  <c r="W38" i="14"/>
  <c r="X38" i="14" s="1"/>
  <c r="W41" i="14"/>
  <c r="R48" i="14"/>
  <c r="W70" i="14"/>
  <c r="X70" i="14" s="1"/>
  <c r="R14" i="14"/>
  <c r="W22" i="14"/>
  <c r="X22" i="14" s="1"/>
  <c r="R26" i="14"/>
  <c r="U30" i="14"/>
  <c r="R92" i="14"/>
  <c r="U96" i="14"/>
  <c r="V16" i="14"/>
  <c r="U18" i="14"/>
  <c r="R28" i="14"/>
  <c r="W13" i="14"/>
  <c r="X13" i="14" s="1"/>
  <c r="U14" i="14"/>
  <c r="O18" i="14"/>
  <c r="W18" i="14"/>
  <c r="X18" i="14" s="1"/>
  <c r="T26" i="14"/>
  <c r="O28" i="14"/>
  <c r="W28" i="14"/>
  <c r="X28" i="14" s="1"/>
  <c r="W30" i="14"/>
  <c r="X30" i="14" s="1"/>
  <c r="T44" i="14"/>
  <c r="S44" i="14" s="1"/>
  <c r="U50" i="14"/>
  <c r="W86" i="14"/>
  <c r="X86" i="14" s="1"/>
  <c r="U112" i="14"/>
  <c r="U116" i="14"/>
  <c r="U120" i="14"/>
  <c r="T137" i="14"/>
  <c r="U9" i="14"/>
  <c r="T10" i="14"/>
  <c r="W14" i="14"/>
  <c r="X14" i="14" s="1"/>
  <c r="Y14" i="14" s="1"/>
  <c r="R18" i="14"/>
  <c r="R22" i="14"/>
  <c r="W24" i="14"/>
  <c r="X24" i="14" s="1"/>
  <c r="R32" i="14"/>
  <c r="U36" i="14"/>
  <c r="R37" i="14"/>
  <c r="U40" i="14"/>
  <c r="R41" i="14"/>
  <c r="T49" i="14"/>
  <c r="O54" i="14"/>
  <c r="X114" i="14"/>
  <c r="Y54" i="14"/>
  <c r="X122" i="14"/>
  <c r="W11" i="14"/>
  <c r="U11" i="14"/>
  <c r="T11" i="14"/>
  <c r="S11" i="14" s="1"/>
  <c r="W27" i="14"/>
  <c r="X27" i="14" s="1"/>
  <c r="Y27" i="14" s="1"/>
  <c r="O27" i="14"/>
  <c r="U27" i="14"/>
  <c r="N27" i="14"/>
  <c r="T27" i="14"/>
  <c r="T35" i="14"/>
  <c r="W35" i="14"/>
  <c r="X35" i="14" s="1"/>
  <c r="R35" i="14"/>
  <c r="T39" i="14"/>
  <c r="W39" i="14"/>
  <c r="X39" i="14" s="1"/>
  <c r="R39" i="14"/>
  <c r="T43" i="14"/>
  <c r="W43" i="14"/>
  <c r="X43" i="14" s="1"/>
  <c r="R43" i="14"/>
  <c r="W47" i="14"/>
  <c r="V47" i="14" s="1"/>
  <c r="R47" i="14"/>
  <c r="U47" i="14"/>
  <c r="T47" i="14"/>
  <c r="W51" i="14"/>
  <c r="X51" i="14" s="1"/>
  <c r="R51" i="14"/>
  <c r="U51" i="14"/>
  <c r="U55" i="14"/>
  <c r="T55" i="14"/>
  <c r="W55" i="14"/>
  <c r="X55" i="14" s="1"/>
  <c r="R55" i="14"/>
  <c r="W59" i="14"/>
  <c r="R59" i="14"/>
  <c r="U59" i="14"/>
  <c r="T59" i="14"/>
  <c r="N59" i="14"/>
  <c r="W63" i="14"/>
  <c r="X63" i="14" s="1"/>
  <c r="R63" i="14"/>
  <c r="U63" i="14"/>
  <c r="T63" i="14"/>
  <c r="W67" i="14"/>
  <c r="R67" i="14"/>
  <c r="U67" i="14"/>
  <c r="T67" i="14"/>
  <c r="T71" i="14"/>
  <c r="W71" i="14"/>
  <c r="X71" i="14" s="1"/>
  <c r="R71" i="14"/>
  <c r="U71" i="14"/>
  <c r="U75" i="14"/>
  <c r="T75" i="14"/>
  <c r="W75" i="14"/>
  <c r="X75" i="14" s="1"/>
  <c r="R75" i="14"/>
  <c r="U79" i="14"/>
  <c r="T79" i="14"/>
  <c r="W79" i="14"/>
  <c r="X79" i="14" s="1"/>
  <c r="R79" i="14"/>
  <c r="W83" i="14"/>
  <c r="X83" i="14" s="1"/>
  <c r="R83" i="14"/>
  <c r="U83" i="14"/>
  <c r="T83" i="14"/>
  <c r="W99" i="14"/>
  <c r="X99" i="14" s="1"/>
  <c r="R99" i="14"/>
  <c r="U99" i="14"/>
  <c r="T99" i="14"/>
  <c r="N99" i="14"/>
  <c r="W103" i="14"/>
  <c r="X103" i="14" s="1"/>
  <c r="R103" i="14"/>
  <c r="U103" i="14"/>
  <c r="T103" i="14"/>
  <c r="U111" i="14"/>
  <c r="T111" i="14"/>
  <c r="R111" i="14"/>
  <c r="W111" i="14"/>
  <c r="X111" i="14" s="1"/>
  <c r="T123" i="14"/>
  <c r="R123" i="14"/>
  <c r="U123" i="14"/>
  <c r="W123" i="14"/>
  <c r="T127" i="14"/>
  <c r="R127" i="14"/>
  <c r="W127" i="14"/>
  <c r="U127" i="14"/>
  <c r="U131" i="14"/>
  <c r="T131" i="14"/>
  <c r="R131" i="14"/>
  <c r="W131" i="14"/>
  <c r="W143" i="14"/>
  <c r="U143" i="14"/>
  <c r="T143" i="14"/>
  <c r="R143" i="14"/>
  <c r="U147" i="14"/>
  <c r="T147" i="14"/>
  <c r="R147" i="14"/>
  <c r="W147" i="14"/>
  <c r="X147" i="14" s="1"/>
  <c r="W151" i="14"/>
  <c r="U151" i="14"/>
  <c r="T151" i="14"/>
  <c r="R151" i="14"/>
  <c r="T171" i="14"/>
  <c r="R171" i="14"/>
  <c r="W171" i="14"/>
  <c r="X171" i="14" s="1"/>
  <c r="U171" i="14"/>
  <c r="R175" i="14"/>
  <c r="W175" i="14"/>
  <c r="U175" i="14"/>
  <c r="T175" i="14"/>
  <c r="T179" i="14"/>
  <c r="R179" i="14"/>
  <c r="W179" i="14"/>
  <c r="U179" i="14"/>
  <c r="R183" i="14"/>
  <c r="W183" i="14"/>
  <c r="X183" i="14" s="1"/>
  <c r="U183" i="14"/>
  <c r="T183" i="14"/>
  <c r="U187" i="14"/>
  <c r="T187" i="14"/>
  <c r="R187" i="14"/>
  <c r="W187" i="14"/>
  <c r="X187" i="14" s="1"/>
  <c r="T191" i="14"/>
  <c r="R191" i="14"/>
  <c r="W191" i="14"/>
  <c r="U191" i="14"/>
  <c r="T195" i="14"/>
  <c r="U195" i="14"/>
  <c r="R195" i="14"/>
  <c r="W195" i="14"/>
  <c r="X195" i="14" s="1"/>
  <c r="W199" i="14"/>
  <c r="X199" i="14" s="1"/>
  <c r="R199" i="14"/>
  <c r="U199" i="14"/>
  <c r="T199" i="14"/>
  <c r="U203" i="14"/>
  <c r="T203" i="14"/>
  <c r="R203" i="14"/>
  <c r="W203" i="14"/>
  <c r="X203" i="14" s="1"/>
  <c r="U207" i="14"/>
  <c r="T207" i="14"/>
  <c r="R207" i="14"/>
  <c r="W207" i="14"/>
  <c r="X207" i="14" s="1"/>
  <c r="W215" i="14"/>
  <c r="X215" i="14" s="1"/>
  <c r="R215" i="14"/>
  <c r="U215" i="14"/>
  <c r="T215" i="14"/>
  <c r="T219" i="14"/>
  <c r="U219" i="14"/>
  <c r="T223" i="14"/>
  <c r="U227" i="14"/>
  <c r="W227" i="14"/>
  <c r="X227" i="14" s="1"/>
  <c r="R227" i="14"/>
  <c r="T231" i="14"/>
  <c r="U235" i="14"/>
  <c r="W235" i="14"/>
  <c r="X235" i="14" s="1"/>
  <c r="R235" i="14"/>
  <c r="T239" i="14"/>
  <c r="U239" i="14"/>
  <c r="X10" i="14"/>
  <c r="X16" i="14"/>
  <c r="R27" i="14"/>
  <c r="U35" i="14"/>
  <c r="U39" i="14"/>
  <c r="U43" i="14"/>
  <c r="U48" i="14"/>
  <c r="T48" i="14"/>
  <c r="W60" i="14"/>
  <c r="X60" i="14" s="1"/>
  <c r="U60" i="14"/>
  <c r="T60" i="14"/>
  <c r="T88" i="14"/>
  <c r="R88" i="14"/>
  <c r="W88" i="14"/>
  <c r="X88" i="14" s="1"/>
  <c r="T96" i="14"/>
  <c r="R96" i="14"/>
  <c r="W96" i="14"/>
  <c r="X96" i="14" s="1"/>
  <c r="W108" i="14"/>
  <c r="X108" i="14" s="1"/>
  <c r="R108" i="14"/>
  <c r="U108" i="14"/>
  <c r="T116" i="14"/>
  <c r="W116" i="14"/>
  <c r="R116" i="14"/>
  <c r="W128" i="14"/>
  <c r="R128" i="14"/>
  <c r="T128" i="14"/>
  <c r="N128" i="14"/>
  <c r="T132" i="14"/>
  <c r="W132" i="14"/>
  <c r="R132" i="14"/>
  <c r="U132" i="14"/>
  <c r="N132" i="14"/>
  <c r="U140" i="14"/>
  <c r="T140" i="14"/>
  <c r="R140" i="14"/>
  <c r="W140" i="14"/>
  <c r="U156" i="14"/>
  <c r="W156" i="14"/>
  <c r="X156" i="14" s="1"/>
  <c r="T156" i="14"/>
  <c r="R156" i="14"/>
  <c r="T164" i="14"/>
  <c r="W164" i="14"/>
  <c r="R164" i="14"/>
  <c r="U200" i="14"/>
  <c r="T200" i="14"/>
  <c r="R200" i="14"/>
  <c r="W200" i="14"/>
  <c r="X200" i="14" s="1"/>
  <c r="W212" i="14"/>
  <c r="X212" i="14" s="1"/>
  <c r="R212" i="14"/>
  <c r="U212" i="14"/>
  <c r="T212" i="14"/>
  <c r="R20" i="14"/>
  <c r="W20" i="14"/>
  <c r="W25" i="14"/>
  <c r="X25" i="14" s="1"/>
  <c r="T28" i="14"/>
  <c r="T32" i="14"/>
  <c r="V34" i="14"/>
  <c r="R34" i="14"/>
  <c r="W36" i="14"/>
  <c r="X36" i="14" s="1"/>
  <c r="R38" i="14"/>
  <c r="W40" i="14"/>
  <c r="X40" i="14" s="1"/>
  <c r="R42" i="14"/>
  <c r="U44" i="14"/>
  <c r="T45" i="14"/>
  <c r="T46" i="14"/>
  <c r="W48" i="14"/>
  <c r="R54" i="14"/>
  <c r="T58" i="14"/>
  <c r="T82" i="14"/>
  <c r="T98" i="14"/>
  <c r="T108" i="14"/>
  <c r="R114" i="14"/>
  <c r="U128" i="14"/>
  <c r="W52" i="14"/>
  <c r="X52" i="14" s="1"/>
  <c r="U52" i="14"/>
  <c r="X84" i="14"/>
  <c r="U84" i="14"/>
  <c r="T84" i="14"/>
  <c r="W92" i="14"/>
  <c r="X92" i="14" s="1"/>
  <c r="Y92" i="14" s="1"/>
  <c r="O92" i="14"/>
  <c r="U92" i="14"/>
  <c r="N92" i="14"/>
  <c r="T92" i="14"/>
  <c r="W104" i="14"/>
  <c r="X104" i="14" s="1"/>
  <c r="U104" i="14"/>
  <c r="T104" i="14"/>
  <c r="S104" i="14" s="1"/>
  <c r="T112" i="14"/>
  <c r="W112" i="14"/>
  <c r="R112" i="14"/>
  <c r="T120" i="14"/>
  <c r="W120" i="14"/>
  <c r="R120" i="14"/>
  <c r="W124" i="14"/>
  <c r="R124" i="14"/>
  <c r="U124" i="14"/>
  <c r="T124" i="14"/>
  <c r="T136" i="14"/>
  <c r="W136" i="14"/>
  <c r="R136" i="14"/>
  <c r="U136" i="14"/>
  <c r="N136" i="14"/>
  <c r="U144" i="14"/>
  <c r="T144" i="14"/>
  <c r="R144" i="14"/>
  <c r="W144" i="14"/>
  <c r="U160" i="14"/>
  <c r="T160" i="14"/>
  <c r="R160" i="14"/>
  <c r="U168" i="14"/>
  <c r="T168" i="14"/>
  <c r="W168" i="14"/>
  <c r="X168" i="14" s="1"/>
  <c r="R168" i="14"/>
  <c r="R196" i="14"/>
  <c r="W196" i="14"/>
  <c r="X196" i="14" s="1"/>
  <c r="U196" i="14"/>
  <c r="T196" i="14"/>
  <c r="T208" i="14"/>
  <c r="W208" i="14"/>
  <c r="X208" i="14" s="1"/>
  <c r="R208" i="14"/>
  <c r="U208" i="14"/>
  <c r="W220" i="14"/>
  <c r="X220" i="14" s="1"/>
  <c r="T220" i="14"/>
  <c r="U224" i="14"/>
  <c r="W224" i="14"/>
  <c r="X224" i="14" s="1"/>
  <c r="R224" i="14"/>
  <c r="U16" i="14"/>
  <c r="W49" i="14"/>
  <c r="R49" i="14"/>
  <c r="U61" i="14"/>
  <c r="T61" i="14"/>
  <c r="U69" i="14"/>
  <c r="T69" i="14"/>
  <c r="W77" i="14"/>
  <c r="X77" i="14" s="1"/>
  <c r="R77" i="14"/>
  <c r="U77" i="14"/>
  <c r="R109" i="14"/>
  <c r="W109" i="14"/>
  <c r="U109" i="14"/>
  <c r="N109" i="14"/>
  <c r="W125" i="14"/>
  <c r="U125" i="14"/>
  <c r="T125" i="14"/>
  <c r="R129" i="14"/>
  <c r="W129" i="14"/>
  <c r="U129" i="14"/>
  <c r="T129" i="14"/>
  <c r="R137" i="14"/>
  <c r="W137" i="14"/>
  <c r="U137" i="14"/>
  <c r="N137" i="14"/>
  <c r="U149" i="14"/>
  <c r="W149" i="14"/>
  <c r="X149" i="14" s="1"/>
  <c r="T149" i="14"/>
  <c r="N149" i="14"/>
  <c r="R149" i="14"/>
  <c r="R153" i="14"/>
  <c r="U153" i="14"/>
  <c r="T153" i="14"/>
  <c r="W153" i="14"/>
  <c r="X153" i="14" s="1"/>
  <c r="R165" i="14"/>
  <c r="W165" i="14"/>
  <c r="X165" i="14" s="1"/>
  <c r="U165" i="14"/>
  <c r="T165" i="14"/>
  <c r="T169" i="14"/>
  <c r="R169" i="14"/>
  <c r="W169" i="14"/>
  <c r="X169" i="14" s="1"/>
  <c r="U169" i="14"/>
  <c r="U173" i="14"/>
  <c r="T173" i="14"/>
  <c r="R173" i="14"/>
  <c r="W173" i="14"/>
  <c r="X173" i="14" s="1"/>
  <c r="R177" i="14"/>
  <c r="W177" i="14"/>
  <c r="X177" i="14" s="1"/>
  <c r="U177" i="14"/>
  <c r="T177" i="14"/>
  <c r="R181" i="14"/>
  <c r="W181" i="14"/>
  <c r="X181" i="14" s="1"/>
  <c r="U181" i="14"/>
  <c r="T181" i="14"/>
  <c r="T185" i="14"/>
  <c r="R185" i="14"/>
  <c r="U185" i="14"/>
  <c r="W185" i="14"/>
  <c r="X185" i="14" s="1"/>
  <c r="W189" i="14"/>
  <c r="X189" i="14" s="1"/>
  <c r="U189" i="14"/>
  <c r="T189" i="14"/>
  <c r="R189" i="14"/>
  <c r="T193" i="14"/>
  <c r="R193" i="14"/>
  <c r="U193" i="14"/>
  <c r="W193" i="14"/>
  <c r="X193" i="14" s="1"/>
  <c r="W197" i="14"/>
  <c r="X197" i="14" s="1"/>
  <c r="U197" i="14"/>
  <c r="T197" i="14"/>
  <c r="R197" i="14"/>
  <c r="W205" i="14"/>
  <c r="X205" i="14" s="1"/>
  <c r="R205" i="14"/>
  <c r="U205" i="14"/>
  <c r="T205" i="14"/>
  <c r="U213" i="14"/>
  <c r="T213" i="14"/>
  <c r="W213" i="14"/>
  <c r="X213" i="14" s="1"/>
  <c r="R213" i="14"/>
  <c r="W217" i="14"/>
  <c r="X217" i="14" s="1"/>
  <c r="T217" i="14"/>
  <c r="T221" i="14"/>
  <c r="U221" i="14"/>
  <c r="W225" i="14"/>
  <c r="X225" i="14" s="1"/>
  <c r="T229" i="14"/>
  <c r="U229" i="14"/>
  <c r="W233" i="14"/>
  <c r="X233" i="14" s="1"/>
  <c r="T237" i="14"/>
  <c r="U237" i="14"/>
  <c r="R9" i="14"/>
  <c r="R13" i="14"/>
  <c r="O20" i="14"/>
  <c r="N25" i="14"/>
  <c r="R25" i="14"/>
  <c r="U26" i="14"/>
  <c r="N28" i="14"/>
  <c r="U28" i="14"/>
  <c r="O30" i="14"/>
  <c r="R30" i="14"/>
  <c r="N32" i="14"/>
  <c r="U32" i="14"/>
  <c r="T34" i="14"/>
  <c r="N36" i="14"/>
  <c r="R36" i="14"/>
  <c r="T37" i="14"/>
  <c r="T38" i="14"/>
  <c r="R40" i="14"/>
  <c r="T41" i="14"/>
  <c r="T42" i="14"/>
  <c r="W44" i="14"/>
  <c r="X44" i="14" s="1"/>
  <c r="N49" i="14"/>
  <c r="T52" i="14"/>
  <c r="S52" i="14" s="1"/>
  <c r="R60" i="14"/>
  <c r="R61" i="14"/>
  <c r="R69" i="14"/>
  <c r="R84" i="14"/>
  <c r="U88" i="14"/>
  <c r="T109" i="14"/>
  <c r="V114" i="14"/>
  <c r="R24" i="14"/>
  <c r="W45" i="14"/>
  <c r="X45" i="14" s="1"/>
  <c r="R45" i="14"/>
  <c r="W57" i="14"/>
  <c r="R57" i="14"/>
  <c r="U57" i="14"/>
  <c r="U65" i="14"/>
  <c r="T65" i="14"/>
  <c r="S65" i="14" s="1"/>
  <c r="W73" i="14"/>
  <c r="R73" i="14"/>
  <c r="U73" i="14"/>
  <c r="T73" i="14"/>
  <c r="W81" i="14"/>
  <c r="R81" i="14"/>
  <c r="U81" i="14"/>
  <c r="T101" i="14"/>
  <c r="W101" i="14"/>
  <c r="X101" i="14" s="1"/>
  <c r="R101" i="14"/>
  <c r="O101" i="14"/>
  <c r="R8" i="14"/>
  <c r="W8" i="14"/>
  <c r="O13" i="14"/>
  <c r="T20" i="14"/>
  <c r="T24" i="14"/>
  <c r="R46" i="14"/>
  <c r="W46" i="14"/>
  <c r="X46" i="14" s="1"/>
  <c r="R50" i="14"/>
  <c r="N50" i="14"/>
  <c r="W50" i="14"/>
  <c r="X50" i="14" s="1"/>
  <c r="U54" i="14"/>
  <c r="N54" i="14"/>
  <c r="T54" i="14"/>
  <c r="R58" i="14"/>
  <c r="W58" i="14"/>
  <c r="U58" i="14"/>
  <c r="U70" i="14"/>
  <c r="T70" i="14"/>
  <c r="R70" i="14"/>
  <c r="W74" i="14"/>
  <c r="U74" i="14"/>
  <c r="T74" i="14"/>
  <c r="S74" i="14" s="1"/>
  <c r="R82" i="14"/>
  <c r="W82" i="14"/>
  <c r="X82" i="14" s="1"/>
  <c r="U82" i="14"/>
  <c r="U86" i="14"/>
  <c r="T86" i="14"/>
  <c r="R86" i="14"/>
  <c r="R90" i="14"/>
  <c r="W90" i="14"/>
  <c r="X90" i="14" s="1"/>
  <c r="U90" i="14"/>
  <c r="U94" i="14"/>
  <c r="T94" i="14"/>
  <c r="R94" i="14"/>
  <c r="O94" i="14"/>
  <c r="R98" i="14"/>
  <c r="W98" i="14"/>
  <c r="X98" i="14" s="1"/>
  <c r="U98" i="14"/>
  <c r="U106" i="14"/>
  <c r="T106" i="14"/>
  <c r="R106" i="14"/>
  <c r="U114" i="14"/>
  <c r="T114" i="14"/>
  <c r="U118" i="14"/>
  <c r="T118" i="14"/>
  <c r="W118" i="14"/>
  <c r="R118" i="14"/>
  <c r="O118" i="14"/>
  <c r="T122" i="14"/>
  <c r="U122" i="14"/>
  <c r="R122" i="14"/>
  <c r="U126" i="14"/>
  <c r="T126" i="14"/>
  <c r="W126" i="14"/>
  <c r="U130" i="14"/>
  <c r="T130" i="14"/>
  <c r="W130" i="14"/>
  <c r="R130" i="14"/>
  <c r="U134" i="14"/>
  <c r="T134" i="14"/>
  <c r="S134" i="14" s="1"/>
  <c r="W134" i="14"/>
  <c r="W138" i="14"/>
  <c r="R138" i="14"/>
  <c r="U138" i="14"/>
  <c r="W142" i="14"/>
  <c r="R142" i="14"/>
  <c r="U142" i="14"/>
  <c r="T142" i="14"/>
  <c r="U146" i="14"/>
  <c r="R146" i="14"/>
  <c r="W146" i="14"/>
  <c r="X146" i="14" s="1"/>
  <c r="U154" i="14"/>
  <c r="R154" i="14"/>
  <c r="W154" i="14"/>
  <c r="T154" i="14"/>
  <c r="U158" i="14"/>
  <c r="W158" i="14"/>
  <c r="X158" i="14" s="1"/>
  <c r="T158" i="14"/>
  <c r="R158" i="14"/>
  <c r="N158" i="14"/>
  <c r="W162" i="14"/>
  <c r="R162" i="14"/>
  <c r="U162" i="14"/>
  <c r="T162" i="14"/>
  <c r="W166" i="14"/>
  <c r="R166" i="14"/>
  <c r="U166" i="14"/>
  <c r="T166" i="14"/>
  <c r="T170" i="14"/>
  <c r="W170" i="14"/>
  <c r="X170" i="14" s="1"/>
  <c r="R170" i="14"/>
  <c r="U170" i="14"/>
  <c r="W182" i="14"/>
  <c r="X182" i="14" s="1"/>
  <c r="R182" i="14"/>
  <c r="T182" i="14"/>
  <c r="U182" i="14"/>
  <c r="W194" i="14"/>
  <c r="X194" i="14" s="1"/>
  <c r="R194" i="14"/>
  <c r="T194" i="14"/>
  <c r="U194" i="14"/>
  <c r="W198" i="14"/>
  <c r="R198" i="14"/>
  <c r="U198" i="14"/>
  <c r="T198" i="14"/>
  <c r="O198" i="14"/>
  <c r="W202" i="14"/>
  <c r="X202" i="14" s="1"/>
  <c r="R202" i="14"/>
  <c r="U202" i="14"/>
  <c r="T202" i="14"/>
  <c r="U210" i="14"/>
  <c r="T210" i="14"/>
  <c r="W210" i="14"/>
  <c r="V210" i="14" s="1"/>
  <c r="R210" i="14"/>
  <c r="O9" i="14"/>
  <c r="R10" i="14"/>
  <c r="R16" i="14"/>
  <c r="O26" i="14"/>
  <c r="O32" i="14"/>
  <c r="V37" i="14"/>
  <c r="O45" i="14"/>
  <c r="N46" i="14"/>
  <c r="T50" i="14"/>
  <c r="W61" i="14"/>
  <c r="W65" i="14"/>
  <c r="X65" i="14" s="1"/>
  <c r="W69" i="14"/>
  <c r="T90" i="14"/>
  <c r="U101" i="14"/>
  <c r="W106" i="14"/>
  <c r="X106" i="14" s="1"/>
  <c r="R125" i="14"/>
  <c r="R126" i="14"/>
  <c r="T138" i="14"/>
  <c r="N83" i="14"/>
  <c r="N103" i="14"/>
  <c r="R219" i="14"/>
  <c r="W219" i="14"/>
  <c r="X219" i="14" s="1"/>
  <c r="R221" i="14"/>
  <c r="W221" i="14"/>
  <c r="X221" i="14" s="1"/>
  <c r="T222" i="14"/>
  <c r="U223" i="14"/>
  <c r="T225" i="14"/>
  <c r="R229" i="14"/>
  <c r="W229" i="14"/>
  <c r="X229" i="14" s="1"/>
  <c r="U231" i="14"/>
  <c r="T233" i="14"/>
  <c r="R237" i="14"/>
  <c r="W237" i="14"/>
  <c r="X237" i="14" s="1"/>
  <c r="W239" i="14"/>
  <c r="X239" i="14" s="1"/>
  <c r="V218" i="14"/>
  <c r="T218" i="14"/>
  <c r="U217" i="14"/>
  <c r="U218" i="14"/>
  <c r="U220" i="14"/>
  <c r="V222" i="14"/>
  <c r="U222" i="14"/>
  <c r="R223" i="14"/>
  <c r="W223" i="14"/>
  <c r="X223" i="14" s="1"/>
  <c r="T224" i="14"/>
  <c r="U225" i="14"/>
  <c r="T227" i="14"/>
  <c r="R231" i="14"/>
  <c r="W231" i="14"/>
  <c r="X231" i="14" s="1"/>
  <c r="U233" i="14"/>
  <c r="T235" i="14"/>
  <c r="R239" i="14"/>
  <c r="R217" i="14"/>
  <c r="R218" i="14"/>
  <c r="R220" i="14"/>
  <c r="R222" i="14"/>
  <c r="R225" i="14"/>
  <c r="R233" i="14"/>
  <c r="N18" i="14"/>
  <c r="X47" i="14"/>
  <c r="Y26" i="14"/>
  <c r="V32" i="14"/>
  <c r="X37" i="14"/>
  <c r="X41" i="14"/>
  <c r="V54" i="14"/>
  <c r="V26" i="14"/>
  <c r="X59" i="14"/>
  <c r="Y59" i="14" s="1"/>
  <c r="Z59" i="14" s="1"/>
  <c r="X67" i="14"/>
  <c r="Y67" i="14" s="1"/>
  <c r="O183" i="14"/>
  <c r="N123" i="14"/>
  <c r="X160" i="14"/>
  <c r="X222" i="14"/>
  <c r="X218" i="14"/>
  <c r="N200" i="14"/>
  <c r="S48" i="14" l="1"/>
  <c r="S22" i="14"/>
  <c r="V39" i="14"/>
  <c r="S92" i="14"/>
  <c r="V27" i="14"/>
  <c r="S181" i="14"/>
  <c r="Y47" i="14"/>
  <c r="Z47" i="14" s="1"/>
  <c r="V154" i="14"/>
  <c r="N203" i="14"/>
  <c r="N235" i="14"/>
  <c r="V200" i="14"/>
  <c r="V215" i="14"/>
  <c r="Y63" i="14"/>
  <c r="Z63" i="14" s="1"/>
  <c r="Y39" i="14"/>
  <c r="Z39" i="14" s="1"/>
  <c r="V38" i="14"/>
  <c r="N10" i="14"/>
  <c r="V217" i="14"/>
  <c r="Y55" i="14"/>
  <c r="Z55" i="14" s="1"/>
  <c r="Y24" i="14"/>
  <c r="Z24" i="14" s="1"/>
  <c r="N73" i="14"/>
  <c r="S224" i="14"/>
  <c r="N239" i="14"/>
  <c r="O69" i="14"/>
  <c r="N38" i="14"/>
  <c r="O11" i="14"/>
  <c r="N104" i="14"/>
  <c r="S217" i="14"/>
  <c r="S82" i="14"/>
  <c r="S137" i="14"/>
  <c r="S77" i="14"/>
  <c r="S200" i="14"/>
  <c r="S14" i="14"/>
  <c r="S203" i="14"/>
  <c r="S51" i="14"/>
  <c r="S170" i="14"/>
  <c r="S40" i="14"/>
  <c r="S30" i="14"/>
  <c r="S25" i="14"/>
  <c r="Y96" i="14"/>
  <c r="Z96" i="14" s="1"/>
  <c r="S8" i="14"/>
  <c r="S9" i="14"/>
  <c r="S46" i="14"/>
  <c r="S129" i="14"/>
  <c r="S146" i="14"/>
  <c r="S81" i="14"/>
  <c r="S57" i="14"/>
  <c r="S60" i="14"/>
  <c r="S36" i="14"/>
  <c r="S13" i="14"/>
  <c r="O122" i="14"/>
  <c r="S153" i="14"/>
  <c r="N60" i="14"/>
  <c r="N34" i="14"/>
  <c r="S237" i="14"/>
  <c r="Y182" i="14"/>
  <c r="Z182" i="14" s="1"/>
  <c r="S41" i="14"/>
  <c r="Y75" i="14"/>
  <c r="Z75" i="14" s="1"/>
  <c r="V181" i="14"/>
  <c r="V189" i="14"/>
  <c r="N63" i="14"/>
  <c r="V45" i="14"/>
  <c r="S32" i="14"/>
  <c r="O207" i="14"/>
  <c r="Y187" i="14"/>
  <c r="Z187" i="14" s="1"/>
  <c r="V171" i="14"/>
  <c r="Y79" i="14"/>
  <c r="Z79" i="14" s="1"/>
  <c r="S18" i="14"/>
  <c r="V104" i="14"/>
  <c r="N112" i="14"/>
  <c r="O65" i="14"/>
  <c r="Y45" i="14"/>
  <c r="Z45" i="14" s="1"/>
  <c r="S61" i="14"/>
  <c r="N40" i="14"/>
  <c r="S239" i="14"/>
  <c r="O223" i="14"/>
  <c r="S10" i="14"/>
  <c r="N166" i="14"/>
  <c r="S98" i="14"/>
  <c r="O70" i="14"/>
  <c r="V81" i="14"/>
  <c r="V57" i="14"/>
  <c r="S109" i="14"/>
  <c r="O205" i="14"/>
  <c r="Y185" i="14"/>
  <c r="Z185" i="14" s="1"/>
  <c r="V173" i="14"/>
  <c r="O153" i="14"/>
  <c r="O129" i="14"/>
  <c r="S208" i="14"/>
  <c r="Y196" i="14"/>
  <c r="Z196" i="14" s="1"/>
  <c r="V168" i="14"/>
  <c r="N160" i="14"/>
  <c r="S144" i="14"/>
  <c r="O104" i="14"/>
  <c r="Z32" i="14"/>
  <c r="V212" i="14"/>
  <c r="Y200" i="14"/>
  <c r="Z200" i="14" s="1"/>
  <c r="V164" i="14"/>
  <c r="N156" i="14"/>
  <c r="N140" i="14"/>
  <c r="O60" i="14"/>
  <c r="O199" i="14"/>
  <c r="Y99" i="14"/>
  <c r="Z99" i="14" s="1"/>
  <c r="Y43" i="14"/>
  <c r="Z43" i="14" s="1"/>
  <c r="Y18" i="14"/>
  <c r="Z18" i="14" s="1"/>
  <c r="V40" i="14"/>
  <c r="V224" i="14"/>
  <c r="O217" i="14"/>
  <c r="O84" i="14"/>
  <c r="N22" i="14"/>
  <c r="S16" i="14"/>
  <c r="S84" i="14"/>
  <c r="N45" i="14"/>
  <c r="N44" i="14"/>
  <c r="N26" i="14"/>
  <c r="Y220" i="14"/>
  <c r="Z220" i="14" s="1"/>
  <c r="V158" i="14"/>
  <c r="Y171" i="14"/>
  <c r="Z171" i="14" s="1"/>
  <c r="S130" i="14"/>
  <c r="Y158" i="14"/>
  <c r="Z158" i="14" s="1"/>
  <c r="Y213" i="14"/>
  <c r="Z213" i="14" s="1"/>
  <c r="N30" i="14"/>
  <c r="N220" i="14"/>
  <c r="V177" i="14"/>
  <c r="Z67" i="14"/>
  <c r="N14" i="14"/>
  <c r="S126" i="14"/>
  <c r="S75" i="14"/>
  <c r="O55" i="14"/>
  <c r="V41" i="14"/>
  <c r="N74" i="14"/>
  <c r="V166" i="14"/>
  <c r="N42" i="14"/>
  <c r="V96" i="14"/>
  <c r="V52" i="14"/>
  <c r="Y202" i="14"/>
  <c r="Z202" i="14" s="1"/>
  <c r="N138" i="14"/>
  <c r="V90" i="14"/>
  <c r="V213" i="14"/>
  <c r="V202" i="14"/>
  <c r="V149" i="14"/>
  <c r="V196" i="14"/>
  <c r="V94" i="14"/>
  <c r="V70" i="14"/>
  <c r="V46" i="14"/>
  <c r="Y51" i="14"/>
  <c r="Z51" i="14" s="1"/>
  <c r="O213" i="14"/>
  <c r="O189" i="14"/>
  <c r="N181" i="14"/>
  <c r="S165" i="14"/>
  <c r="O165" i="14"/>
  <c r="S196" i="14"/>
  <c r="S136" i="14"/>
  <c r="O112" i="14"/>
  <c r="O164" i="14"/>
  <c r="N223" i="14"/>
  <c r="N179" i="14"/>
  <c r="N131" i="14"/>
  <c r="N127" i="14"/>
  <c r="O71" i="14"/>
  <c r="N39" i="14"/>
  <c r="X154" i="14"/>
  <c r="Y154" i="14" s="1"/>
  <c r="Z154" i="14" s="1"/>
  <c r="O237" i="14"/>
  <c r="Y225" i="14"/>
  <c r="Z225" i="14" s="1"/>
  <c r="S221" i="14"/>
  <c r="Y205" i="14"/>
  <c r="Z205" i="14" s="1"/>
  <c r="V197" i="14"/>
  <c r="Y189" i="14"/>
  <c r="Z189" i="14" s="1"/>
  <c r="O185" i="14"/>
  <c r="Y165" i="14"/>
  <c r="Z165" i="14" s="1"/>
  <c r="Y153" i="14"/>
  <c r="Z153" i="14" s="1"/>
  <c r="S149" i="14"/>
  <c r="Y77" i="14"/>
  <c r="Z77" i="14" s="1"/>
  <c r="N196" i="14"/>
  <c r="O196" i="14"/>
  <c r="S168" i="14"/>
  <c r="N52" i="14"/>
  <c r="O96" i="14"/>
  <c r="O88" i="14"/>
  <c r="V195" i="14"/>
  <c r="N183" i="14"/>
  <c r="Y103" i="14"/>
  <c r="Z103" i="14" s="1"/>
  <c r="N168" i="14"/>
  <c r="X166" i="14"/>
  <c r="Y166" i="14" s="1"/>
  <c r="Z166" i="14" s="1"/>
  <c r="O203" i="14"/>
  <c r="Y160" i="14"/>
  <c r="Z160" i="14" s="1"/>
  <c r="O187" i="14"/>
  <c r="N171" i="14"/>
  <c r="Y224" i="14"/>
  <c r="Z224" i="14" s="1"/>
  <c r="Y37" i="14"/>
  <c r="Z37" i="14" s="1"/>
  <c r="Y35" i="14"/>
  <c r="Z35" i="14" s="1"/>
  <c r="Y231" i="14"/>
  <c r="Z231" i="14" s="1"/>
  <c r="N218" i="14"/>
  <c r="S219" i="14"/>
  <c r="Z14" i="14"/>
  <c r="N210" i="14"/>
  <c r="V198" i="14"/>
  <c r="O194" i="14"/>
  <c r="Y194" i="14"/>
  <c r="Z194" i="14" s="1"/>
  <c r="N170" i="14"/>
  <c r="Y170" i="14"/>
  <c r="Z170" i="14" s="1"/>
  <c r="N162" i="14"/>
  <c r="N142" i="14"/>
  <c r="N134" i="14"/>
  <c r="O130" i="14"/>
  <c r="S94" i="14"/>
  <c r="O74" i="14"/>
  <c r="O58" i="14"/>
  <c r="V73" i="14"/>
  <c r="Y28" i="14"/>
  <c r="Z28" i="14" s="1"/>
  <c r="O24" i="14"/>
  <c r="N116" i="14"/>
  <c r="V223" i="14"/>
  <c r="V203" i="14"/>
  <c r="V160" i="14"/>
  <c r="Y168" i="14"/>
  <c r="Z168" i="14" s="1"/>
  <c r="V60" i="14"/>
  <c r="V50" i="14"/>
  <c r="V42" i="14"/>
  <c r="S233" i="14"/>
  <c r="S218" i="14"/>
  <c r="S231" i="14"/>
  <c r="N48" i="14"/>
  <c r="N202" i="14"/>
  <c r="N182" i="14"/>
  <c r="V182" i="14"/>
  <c r="N154" i="14"/>
  <c r="S138" i="14"/>
  <c r="S122" i="14"/>
  <c r="N118" i="14"/>
  <c r="N106" i="14"/>
  <c r="O90" i="14"/>
  <c r="O50" i="14"/>
  <c r="O46" i="14"/>
  <c r="Y22" i="14"/>
  <c r="Z22" i="14" s="1"/>
  <c r="V219" i="14"/>
  <c r="O195" i="14"/>
  <c r="N187" i="14"/>
  <c r="Y183" i="14"/>
  <c r="Z183" i="14" s="1"/>
  <c r="V147" i="14"/>
  <c r="V51" i="14"/>
  <c r="V43" i="14"/>
  <c r="S39" i="14"/>
  <c r="V35" i="14"/>
  <c r="Y212" i="14"/>
  <c r="Z212" i="14" s="1"/>
  <c r="V30" i="14"/>
  <c r="O231" i="14"/>
  <c r="N16" i="14"/>
  <c r="N124" i="14"/>
  <c r="N212" i="14"/>
  <c r="Y30" i="14"/>
  <c r="Z30" i="14" s="1"/>
  <c r="V25" i="14"/>
  <c r="N122" i="14"/>
  <c r="N130" i="14"/>
  <c r="O42" i="14"/>
  <c r="X210" i="14"/>
  <c r="Y210" i="14" s="1"/>
  <c r="Z210" i="14" s="1"/>
  <c r="X198" i="14"/>
  <c r="Y198" i="14" s="1"/>
  <c r="Z198" i="14" s="1"/>
  <c r="N197" i="14"/>
  <c r="V170" i="14"/>
  <c r="V169" i="14"/>
  <c r="V153" i="14"/>
  <c r="V187" i="14"/>
  <c r="V111" i="14"/>
  <c r="X164" i="14"/>
  <c r="Y164" i="14" s="1"/>
  <c r="Z164" i="14" s="1"/>
  <c r="Y83" i="14"/>
  <c r="Z83" i="14" s="1"/>
  <c r="X57" i="14"/>
  <c r="Y57" i="14" s="1"/>
  <c r="Z57" i="14" s="1"/>
  <c r="V36" i="14"/>
  <c r="V24" i="14"/>
  <c r="S222" i="14"/>
  <c r="S235" i="14"/>
  <c r="N84" i="14"/>
  <c r="N24" i="14"/>
  <c r="N57" i="14"/>
  <c r="S45" i="14"/>
  <c r="O36" i="14"/>
  <c r="N77" i="14"/>
  <c r="Y38" i="14"/>
  <c r="Z38" i="14" s="1"/>
  <c r="S28" i="14"/>
  <c r="V18" i="14"/>
  <c r="N207" i="14"/>
  <c r="O191" i="14"/>
  <c r="S151" i="14"/>
  <c r="N143" i="14"/>
  <c r="V79" i="14"/>
  <c r="S47" i="14"/>
  <c r="V28" i="14"/>
  <c r="V146" i="14"/>
  <c r="V84" i="14"/>
  <c r="V225" i="14"/>
  <c r="Y218" i="14"/>
  <c r="Z218" i="14" s="1"/>
  <c r="V194" i="14"/>
  <c r="V185" i="14"/>
  <c r="V165" i="14"/>
  <c r="N114" i="14"/>
  <c r="V183" i="14"/>
  <c r="V156" i="14"/>
  <c r="V92" i="14"/>
  <c r="X81" i="14"/>
  <c r="Y81" i="14" s="1"/>
  <c r="Z81" i="14" s="1"/>
  <c r="Y71" i="14"/>
  <c r="Z71" i="14" s="1"/>
  <c r="V44" i="14"/>
  <c r="Z26" i="14"/>
  <c r="S223" i="14"/>
  <c r="V233" i="14"/>
  <c r="O10" i="14"/>
  <c r="O182" i="14"/>
  <c r="O134" i="14"/>
  <c r="O16" i="14"/>
  <c r="S37" i="14"/>
  <c r="S49" i="14"/>
  <c r="O34" i="14"/>
  <c r="O132" i="14"/>
  <c r="S96" i="14"/>
  <c r="Y16" i="14"/>
  <c r="Z16" i="14" s="1"/>
  <c r="Y195" i="14"/>
  <c r="Z195" i="14" s="1"/>
  <c r="S69" i="14"/>
  <c r="S205" i="14"/>
  <c r="S193" i="14"/>
  <c r="N177" i="14"/>
  <c r="N169" i="14"/>
  <c r="N129" i="14"/>
  <c r="S34" i="14"/>
  <c r="O25" i="14"/>
  <c r="N13" i="14"/>
  <c r="N9" i="14"/>
  <c r="Y207" i="14"/>
  <c r="Z207" i="14" s="1"/>
  <c r="S191" i="14"/>
  <c r="O171" i="14"/>
  <c r="O99" i="14"/>
  <c r="S79" i="14"/>
  <c r="S55" i="14"/>
  <c r="O43" i="14"/>
  <c r="V235" i="14"/>
  <c r="V231" i="14"/>
  <c r="Y41" i="14"/>
  <c r="Z41" i="14" s="1"/>
  <c r="O235" i="14"/>
  <c r="O225" i="14"/>
  <c r="O48" i="14"/>
  <c r="S182" i="14"/>
  <c r="O170" i="14"/>
  <c r="S162" i="14"/>
  <c r="Y146" i="14"/>
  <c r="Z146" i="14" s="1"/>
  <c r="O146" i="14"/>
  <c r="S118" i="14"/>
  <c r="O221" i="14"/>
  <c r="S213" i="14"/>
  <c r="O181" i="14"/>
  <c r="S177" i="14"/>
  <c r="O177" i="14"/>
  <c r="O173" i="14"/>
  <c r="O169" i="14"/>
  <c r="O149" i="14"/>
  <c r="N125" i="14"/>
  <c r="O109" i="14"/>
  <c r="V77" i="14"/>
  <c r="N69" i="14"/>
  <c r="V49" i="14"/>
  <c r="S160" i="14"/>
  <c r="N144" i="14"/>
  <c r="S112" i="14"/>
  <c r="Y84" i="14"/>
  <c r="Z84" i="14" s="1"/>
  <c r="O52" i="14"/>
  <c r="Y34" i="14"/>
  <c r="Z34" i="14" s="1"/>
  <c r="Y203" i="14"/>
  <c r="Z203" i="14" s="1"/>
  <c r="S183" i="14"/>
  <c r="S71" i="14"/>
  <c r="S42" i="14"/>
  <c r="N224" i="14"/>
  <c r="O37" i="14"/>
  <c r="Y90" i="14"/>
  <c r="Z90" i="14" s="1"/>
  <c r="N70" i="14"/>
  <c r="Y50" i="14"/>
  <c r="Z50" i="14" s="1"/>
  <c r="S101" i="14"/>
  <c r="N41" i="14"/>
  <c r="S164" i="14"/>
  <c r="N164" i="14"/>
  <c r="Y156" i="14"/>
  <c r="Z156" i="14" s="1"/>
  <c r="S132" i="14"/>
  <c r="O38" i="14"/>
  <c r="O215" i="14"/>
  <c r="Y215" i="14"/>
  <c r="Z215" i="14" s="1"/>
  <c r="S207" i="14"/>
  <c r="S179" i="14"/>
  <c r="N151" i="14"/>
  <c r="O131" i="14"/>
  <c r="O127" i="14"/>
  <c r="S123" i="14"/>
  <c r="N111" i="14"/>
  <c r="O103" i="14"/>
  <c r="V83" i="14"/>
  <c r="V75" i="14"/>
  <c r="O67" i="14"/>
  <c r="O63" i="14"/>
  <c r="V59" i="14"/>
  <c r="N51" i="14"/>
  <c r="V122" i="14"/>
  <c r="S26" i="14"/>
  <c r="O126" i="14"/>
  <c r="N126" i="14"/>
  <c r="N98" i="14"/>
  <c r="O98" i="14"/>
  <c r="N86" i="14"/>
  <c r="Y86" i="14"/>
  <c r="Z86" i="14" s="1"/>
  <c r="V86" i="14"/>
  <c r="O8" i="14"/>
  <c r="N8" i="14"/>
  <c r="V125" i="14"/>
  <c r="X125" i="14"/>
  <c r="Y125" i="14" s="1"/>
  <c r="Z125" i="14" s="1"/>
  <c r="O208" i="14"/>
  <c r="V208" i="14"/>
  <c r="N208" i="14"/>
  <c r="X144" i="14"/>
  <c r="Y144" i="14" s="1"/>
  <c r="Z144" i="14" s="1"/>
  <c r="V144" i="14"/>
  <c r="X136" i="14"/>
  <c r="Y136" i="14" s="1"/>
  <c r="Z136" i="14" s="1"/>
  <c r="V136" i="14"/>
  <c r="O120" i="14"/>
  <c r="N120" i="14"/>
  <c r="V162" i="14"/>
  <c r="X162" i="14"/>
  <c r="Y162" i="14" s="1"/>
  <c r="Z162" i="14" s="1"/>
  <c r="X130" i="14"/>
  <c r="Y130" i="14" s="1"/>
  <c r="Z130" i="14" s="1"/>
  <c r="V130" i="14"/>
  <c r="X74" i="14"/>
  <c r="Y74" i="14" s="1"/>
  <c r="Z74" i="14" s="1"/>
  <c r="V74" i="14"/>
  <c r="X58" i="14"/>
  <c r="Y58" i="14" s="1"/>
  <c r="Z58" i="14" s="1"/>
  <c r="V58" i="14"/>
  <c r="N193" i="14"/>
  <c r="V193" i="14"/>
  <c r="O219" i="14"/>
  <c r="Y219" i="14"/>
  <c r="Z219" i="14" s="1"/>
  <c r="V191" i="14"/>
  <c r="X191" i="14"/>
  <c r="Y191" i="14" s="1"/>
  <c r="Z191" i="14" s="1"/>
  <c r="V143" i="14"/>
  <c r="X143" i="14"/>
  <c r="Y143" i="14" s="1"/>
  <c r="Z143" i="14" s="1"/>
  <c r="S142" i="14"/>
  <c r="X118" i="14"/>
  <c r="Y118" i="14" s="1"/>
  <c r="Z118" i="14" s="1"/>
  <c r="V118" i="14"/>
  <c r="V229" i="14"/>
  <c r="Y197" i="14"/>
  <c r="Z197" i="14" s="1"/>
  <c r="O106" i="14"/>
  <c r="N227" i="14"/>
  <c r="N199" i="14"/>
  <c r="Y199" i="14"/>
  <c r="Z199" i="14" s="1"/>
  <c r="V237" i="14"/>
  <c r="V227" i="14"/>
  <c r="V221" i="14"/>
  <c r="V207" i="14"/>
  <c r="V199" i="14"/>
  <c r="V220" i="14"/>
  <c r="V106" i="14"/>
  <c r="X73" i="14"/>
  <c r="Y73" i="14" s="1"/>
  <c r="Z73" i="14" s="1"/>
  <c r="Y65" i="14"/>
  <c r="Z65" i="14" s="1"/>
  <c r="O86" i="14"/>
  <c r="X49" i="14"/>
  <c r="Y49" i="14" s="1"/>
  <c r="Z49" i="14" s="1"/>
  <c r="S225" i="14"/>
  <c r="N219" i="14"/>
  <c r="Y106" i="14"/>
  <c r="Z106" i="14" s="1"/>
  <c r="V69" i="14"/>
  <c r="X69" i="14"/>
  <c r="Y69" i="14" s="1"/>
  <c r="Z69" i="14" s="1"/>
  <c r="V61" i="14"/>
  <c r="X61" i="14"/>
  <c r="Y61" i="14" s="1"/>
  <c r="Z61" i="14" s="1"/>
  <c r="N82" i="14"/>
  <c r="O82" i="14"/>
  <c r="V82" i="14"/>
  <c r="Y208" i="14"/>
  <c r="Z208" i="14" s="1"/>
  <c r="S220" i="14"/>
  <c r="S229" i="14"/>
  <c r="Y221" i="14"/>
  <c r="Z221" i="14" s="1"/>
  <c r="O22" i="14"/>
  <c r="V22" i="14"/>
  <c r="V205" i="14"/>
  <c r="Y222" i="14"/>
  <c r="Z222" i="14" s="1"/>
  <c r="V98" i="14"/>
  <c r="N20" i="14"/>
  <c r="X48" i="14"/>
  <c r="Y48" i="14" s="1"/>
  <c r="Z48" i="14" s="1"/>
  <c r="V48" i="14"/>
  <c r="N108" i="14"/>
  <c r="V108" i="14"/>
  <c r="O108" i="14"/>
  <c r="N88" i="14"/>
  <c r="V88" i="14"/>
  <c r="S103" i="14"/>
  <c r="S67" i="14"/>
  <c r="S63" i="14"/>
  <c r="Y9" i="14"/>
  <c r="Z9" i="14" s="1"/>
  <c r="N221" i="14"/>
  <c r="O233" i="14"/>
  <c r="O61" i="14"/>
  <c r="O41" i="14"/>
  <c r="S210" i="14"/>
  <c r="O202" i="14"/>
  <c r="S202" i="14"/>
  <c r="N194" i="14"/>
  <c r="O166" i="14"/>
  <c r="S166" i="14"/>
  <c r="O158" i="14"/>
  <c r="S154" i="14"/>
  <c r="X142" i="14"/>
  <c r="Y142" i="14" s="1"/>
  <c r="Z142" i="14" s="1"/>
  <c r="V142" i="14"/>
  <c r="X138" i="14"/>
  <c r="Y138" i="14" s="1"/>
  <c r="Z138" i="14" s="1"/>
  <c r="V138" i="14"/>
  <c r="S106" i="14"/>
  <c r="S86" i="14"/>
  <c r="N58" i="14"/>
  <c r="Y46" i="14"/>
  <c r="Z46" i="14" s="1"/>
  <c r="N101" i="14"/>
  <c r="O81" i="14"/>
  <c r="O57" i="14"/>
  <c r="S197" i="14"/>
  <c r="O197" i="14"/>
  <c r="S185" i="14"/>
  <c r="Y177" i="14"/>
  <c r="Z177" i="14" s="1"/>
  <c r="N173" i="14"/>
  <c r="Y169" i="14"/>
  <c r="Z169" i="14" s="1"/>
  <c r="S169" i="14"/>
  <c r="V137" i="14"/>
  <c r="X137" i="14"/>
  <c r="Y137" i="14" s="1"/>
  <c r="Z137" i="14" s="1"/>
  <c r="O125" i="14"/>
  <c r="V109" i="14"/>
  <c r="X109" i="14"/>
  <c r="Y109" i="14" s="1"/>
  <c r="Z109" i="14" s="1"/>
  <c r="O168" i="14"/>
  <c r="O160" i="14"/>
  <c r="O144" i="14"/>
  <c r="O124" i="14"/>
  <c r="X112" i="14"/>
  <c r="Y112" i="14" s="1"/>
  <c r="Z112" i="14" s="1"/>
  <c r="V112" i="14"/>
  <c r="Z92" i="14"/>
  <c r="Y52" i="14"/>
  <c r="Z52" i="14" s="1"/>
  <c r="Y36" i="14"/>
  <c r="Z36" i="14" s="1"/>
  <c r="X20" i="14"/>
  <c r="Y20" i="14" s="1"/>
  <c r="Z20" i="14" s="1"/>
  <c r="V20" i="14"/>
  <c r="O212" i="14"/>
  <c r="O156" i="14"/>
  <c r="X140" i="14"/>
  <c r="Y140" i="14" s="1"/>
  <c r="Z140" i="14" s="1"/>
  <c r="V140" i="14"/>
  <c r="X132" i="14"/>
  <c r="Y132" i="14" s="1"/>
  <c r="Z132" i="14" s="1"/>
  <c r="V132" i="14"/>
  <c r="O128" i="14"/>
  <c r="O116" i="14"/>
  <c r="S108" i="14"/>
  <c r="S88" i="14"/>
  <c r="N81" i="14"/>
  <c r="Y42" i="14"/>
  <c r="Z42" i="14" s="1"/>
  <c r="V10" i="14"/>
  <c r="N215" i="14"/>
  <c r="S199" i="14"/>
  <c r="N191" i="14"/>
  <c r="S175" i="14"/>
  <c r="O175" i="14"/>
  <c r="S171" i="14"/>
  <c r="O151" i="14"/>
  <c r="Y147" i="14"/>
  <c r="Z147" i="14" s="1"/>
  <c r="N147" i="14"/>
  <c r="O143" i="14"/>
  <c r="O123" i="14"/>
  <c r="Y111" i="14"/>
  <c r="Z111" i="14" s="1"/>
  <c r="S111" i="14"/>
  <c r="V103" i="14"/>
  <c r="S99" i="14"/>
  <c r="O83" i="14"/>
  <c r="O79" i="14"/>
  <c r="N79" i="14"/>
  <c r="N71" i="14"/>
  <c r="V67" i="14"/>
  <c r="V63" i="14"/>
  <c r="O59" i="14"/>
  <c r="N55" i="14"/>
  <c r="O47" i="14"/>
  <c r="S43" i="14"/>
  <c r="N43" i="14"/>
  <c r="Y122" i="14"/>
  <c r="Z122" i="14" s="1"/>
  <c r="Y101" i="14"/>
  <c r="Z101" i="14" s="1"/>
  <c r="O227" i="14"/>
  <c r="S227" i="14"/>
  <c r="Y223" i="14"/>
  <c r="Z223" i="14" s="1"/>
  <c r="N231" i="14"/>
  <c r="N222" i="14"/>
  <c r="V65" i="14"/>
  <c r="O14" i="14"/>
  <c r="V14" i="14"/>
  <c r="S198" i="14"/>
  <c r="S194" i="14"/>
  <c r="O154" i="14"/>
  <c r="N146" i="14"/>
  <c r="O138" i="14"/>
  <c r="N94" i="14"/>
  <c r="N90" i="14"/>
  <c r="S70" i="14"/>
  <c r="S58" i="14"/>
  <c r="X8" i="14"/>
  <c r="Y8" i="14" s="1"/>
  <c r="Z8" i="14" s="1"/>
  <c r="V8" i="14"/>
  <c r="V101" i="14"/>
  <c r="O73" i="14"/>
  <c r="V13" i="14"/>
  <c r="O114" i="14"/>
  <c r="Y44" i="14"/>
  <c r="Z44" i="14" s="1"/>
  <c r="N213" i="14"/>
  <c r="N205" i="14"/>
  <c r="O193" i="14"/>
  <c r="S189" i="14"/>
  <c r="N189" i="14"/>
  <c r="N185" i="14"/>
  <c r="Y173" i="14"/>
  <c r="Z173" i="14" s="1"/>
  <c r="S173" i="14"/>
  <c r="N165" i="14"/>
  <c r="N153" i="14"/>
  <c r="Y149" i="14"/>
  <c r="Z149" i="14" s="1"/>
  <c r="O137" i="14"/>
  <c r="S125" i="14"/>
  <c r="O77" i="14"/>
  <c r="N61" i="14"/>
  <c r="O49" i="14"/>
  <c r="O136" i="14"/>
  <c r="S124" i="14"/>
  <c r="S120" i="14"/>
  <c r="Y104" i="14"/>
  <c r="Z104" i="14" s="1"/>
  <c r="S54" i="14"/>
  <c r="S38" i="14"/>
  <c r="S20" i="14"/>
  <c r="S212" i="14"/>
  <c r="O200" i="14"/>
  <c r="S156" i="14"/>
  <c r="O140" i="14"/>
  <c r="S140" i="14"/>
  <c r="S128" i="14"/>
  <c r="S116" i="14"/>
  <c r="Y108" i="14"/>
  <c r="Z108" i="14" s="1"/>
  <c r="N96" i="14"/>
  <c r="Y60" i="14"/>
  <c r="Z60" i="14" s="1"/>
  <c r="Y70" i="14"/>
  <c r="Z70" i="14" s="1"/>
  <c r="Y10" i="14"/>
  <c r="Z10" i="14" s="1"/>
  <c r="Y13" i="14"/>
  <c r="Z13" i="14" s="1"/>
  <c r="S215" i="14"/>
  <c r="S195" i="14"/>
  <c r="N195" i="14"/>
  <c r="S187" i="14"/>
  <c r="O179" i="14"/>
  <c r="V175" i="14"/>
  <c r="X175" i="14"/>
  <c r="Y175" i="14" s="1"/>
  <c r="Z175" i="14" s="1"/>
  <c r="V151" i="14"/>
  <c r="X151" i="14"/>
  <c r="Y151" i="14" s="1"/>
  <c r="Z151" i="14" s="1"/>
  <c r="S147" i="14"/>
  <c r="S143" i="14"/>
  <c r="V131" i="14"/>
  <c r="X131" i="14"/>
  <c r="Y131" i="14" s="1"/>
  <c r="Z131" i="14" s="1"/>
  <c r="S131" i="14"/>
  <c r="S127" i="14"/>
  <c r="O111" i="14"/>
  <c r="V99" i="14"/>
  <c r="S83" i="14"/>
  <c r="O75" i="14"/>
  <c r="N75" i="14"/>
  <c r="V71" i="14"/>
  <c r="S59" i="14"/>
  <c r="V55" i="14"/>
  <c r="O51" i="14"/>
  <c r="O35" i="14"/>
  <c r="S27" i="14"/>
  <c r="V11" i="14"/>
  <c r="X11" i="14"/>
  <c r="Y11" i="14" s="1"/>
  <c r="Z11" i="14" s="1"/>
  <c r="Y94" i="14"/>
  <c r="Z94" i="14" s="1"/>
  <c r="Z54" i="14"/>
  <c r="Y114" i="14"/>
  <c r="Z114" i="14" s="1"/>
  <c r="O210" i="14"/>
  <c r="N198" i="14"/>
  <c r="O162" i="14"/>
  <c r="S158" i="14"/>
  <c r="O142" i="14"/>
  <c r="X134" i="14"/>
  <c r="Y134" i="14" s="1"/>
  <c r="Z134" i="14" s="1"/>
  <c r="V134" i="14"/>
  <c r="X126" i="14"/>
  <c r="Y126" i="14" s="1"/>
  <c r="Z126" i="14" s="1"/>
  <c r="V126" i="14"/>
  <c r="Y98" i="14"/>
  <c r="Z98" i="14" s="1"/>
  <c r="S90" i="14"/>
  <c r="Y82" i="14"/>
  <c r="Z82" i="14" s="1"/>
  <c r="S50" i="14"/>
  <c r="S73" i="14"/>
  <c r="N65" i="14"/>
  <c r="S24" i="14"/>
  <c r="V9" i="14"/>
  <c r="O44" i="14"/>
  <c r="O40" i="14"/>
  <c r="N37" i="14"/>
  <c r="N217" i="14"/>
  <c r="Y217" i="14"/>
  <c r="Z217" i="14" s="1"/>
  <c r="Y193" i="14"/>
  <c r="Z193" i="14" s="1"/>
  <c r="Y181" i="14"/>
  <c r="Z181" i="14" s="1"/>
  <c r="V129" i="14"/>
  <c r="X129" i="14"/>
  <c r="Y129" i="14" s="1"/>
  <c r="Z129" i="14" s="1"/>
  <c r="X124" i="14"/>
  <c r="Y124" i="14" s="1"/>
  <c r="Z124" i="14" s="1"/>
  <c r="V124" i="14"/>
  <c r="X120" i="14"/>
  <c r="Y120" i="14" s="1"/>
  <c r="Z120" i="14" s="1"/>
  <c r="V120" i="14"/>
  <c r="S114" i="14"/>
  <c r="Y40" i="14"/>
  <c r="Z40" i="14" s="1"/>
  <c r="Y25" i="14"/>
  <c r="Z25" i="14" s="1"/>
  <c r="X128" i="14"/>
  <c r="Y128" i="14" s="1"/>
  <c r="Z128" i="14" s="1"/>
  <c r="V128" i="14"/>
  <c r="X116" i="14"/>
  <c r="Y116" i="14" s="1"/>
  <c r="Z116" i="14" s="1"/>
  <c r="V116" i="14"/>
  <c r="Y88" i="14"/>
  <c r="Z88" i="14" s="1"/>
  <c r="V179" i="14"/>
  <c r="X179" i="14"/>
  <c r="Y179" i="14" s="1"/>
  <c r="Z179" i="14" s="1"/>
  <c r="N175" i="14"/>
  <c r="O147" i="14"/>
  <c r="V127" i="14"/>
  <c r="X127" i="14"/>
  <c r="Y127" i="14" s="1"/>
  <c r="Z127" i="14" s="1"/>
  <c r="V123" i="14"/>
  <c r="X123" i="14"/>
  <c r="Y123" i="14" s="1"/>
  <c r="Z123" i="14" s="1"/>
  <c r="O39" i="14"/>
  <c r="S35" i="14"/>
  <c r="N35" i="14"/>
  <c r="Z27" i="14"/>
  <c r="N11" i="14"/>
  <c r="N47" i="14"/>
  <c r="N67" i="14"/>
  <c r="V239" i="14"/>
  <c r="N229" i="14"/>
  <c r="Y235" i="14"/>
  <c r="Z235" i="14" s="1"/>
  <c r="Y237" i="14"/>
  <c r="Z237" i="14" s="1"/>
  <c r="N225" i="14"/>
  <c r="O218" i="14"/>
  <c r="Y239" i="14"/>
  <c r="Z239" i="14" s="1"/>
  <c r="N237" i="14"/>
  <c r="O224" i="14"/>
  <c r="O222" i="14"/>
  <c r="O220" i="14"/>
  <c r="O239" i="14"/>
  <c r="N233" i="14"/>
  <c r="Y229" i="14"/>
  <c r="Z229" i="14" s="1"/>
  <c r="Y227" i="14"/>
  <c r="Z227" i="14" s="1"/>
  <c r="O229" i="14"/>
  <c r="Y233" i="14"/>
  <c r="Z233" i="14" s="1"/>
  <c r="A7" i="14" l="1"/>
  <c r="A6" i="14"/>
  <c r="U6" i="14" s="1"/>
  <c r="U7" i="14" l="1"/>
  <c r="R7" i="14"/>
  <c r="W7" i="14"/>
  <c r="N7" i="14"/>
  <c r="T7" i="14"/>
  <c r="R6" i="14"/>
  <c r="W6" i="14"/>
  <c r="T6" i="14"/>
  <c r="O7" i="14" l="1"/>
  <c r="V7" i="14"/>
  <c r="X7" i="14"/>
  <c r="Y7" i="14" s="1"/>
  <c r="Z7" i="14" s="1"/>
  <c r="S7" i="14"/>
  <c r="O6" i="14"/>
  <c r="V6" i="14"/>
  <c r="S6" i="14"/>
  <c r="B1" i="18"/>
  <c r="C1" i="18" s="1"/>
  <c r="D1" i="18" s="1"/>
  <c r="E1" i="18" s="1"/>
  <c r="F1" i="18" s="1"/>
  <c r="G1" i="18" s="1"/>
  <c r="H1" i="18" s="1"/>
  <c r="A3" i="26"/>
  <c r="A4" i="26" s="1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X6" i="14" l="1"/>
  <c r="Y6" i="14" s="1"/>
  <c r="Z6" i="14" s="1"/>
  <c r="A52" i="26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l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</calcChain>
</file>

<file path=xl/sharedStrings.xml><?xml version="1.0" encoding="utf-8"?>
<sst xmlns="http://schemas.openxmlformats.org/spreadsheetml/2006/main" count="2055" uniqueCount="378">
  <si>
    <t>Pozo
Inicial</t>
  </si>
  <si>
    <t>Pozo
Final</t>
  </si>
  <si>
    <t>Tramo</t>
  </si>
  <si>
    <t>Long.
(m)</t>
  </si>
  <si>
    <t>Pendi.
(%)</t>
  </si>
  <si>
    <t>n
Manning</t>
  </si>
  <si>
    <t>Material</t>
  </si>
  <si>
    <t>Qd / Qo
(%)</t>
  </si>
  <si>
    <t>Cota Rasante</t>
  </si>
  <si>
    <t>Cota Clave</t>
  </si>
  <si>
    <t>Recubrimiento</t>
  </si>
  <si>
    <t>Inicial
(msnm)</t>
  </si>
  <si>
    <t>Final
(msnm)</t>
  </si>
  <si>
    <t>Inicial
(m)</t>
  </si>
  <si>
    <t>Final
(m)</t>
  </si>
  <si>
    <t>Vel. Real
(m/s)</t>
  </si>
  <si>
    <t>Cota Batea</t>
  </si>
  <si>
    <t xml:space="preserve">          </t>
  </si>
  <si>
    <t xml:space="preserve">Type      </t>
  </si>
  <si>
    <t xml:space="preserve">CONDUIT   </t>
  </si>
  <si>
    <t>Maximum Flow LPS</t>
  </si>
  <si>
    <t>Day of Maximum Flow</t>
  </si>
  <si>
    <t>Hour of Maximum Flow</t>
  </si>
  <si>
    <t>Maximum velocity m/sec</t>
  </si>
  <si>
    <t>Max / Full Flow</t>
  </si>
  <si>
    <t>Max / Full Depth</t>
  </si>
  <si>
    <t>Y/D
(%)</t>
  </si>
  <si>
    <t>Y
(m)</t>
  </si>
  <si>
    <t>y/D</t>
  </si>
  <si>
    <t>Rh/D</t>
  </si>
  <si>
    <t>Rh
(m)</t>
  </si>
  <si>
    <t>Esf. cortante (N/m2)</t>
  </si>
  <si>
    <r>
      <t>Q</t>
    </r>
    <r>
      <rPr>
        <b/>
        <vertAlign val="subscript"/>
        <sz val="10"/>
        <rFont val="Arial"/>
        <family val="2"/>
      </rPr>
      <t>diseño
Max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</si>
  <si>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O</t>
    </r>
    <r>
      <rPr>
        <b/>
        <sz val="10"/>
        <rFont val="Arial"/>
        <family val="2"/>
      </rPr>
      <t xml:space="preserve">
(L/s)</t>
    </r>
  </si>
  <si>
    <t>Fuente:</t>
  </si>
  <si>
    <t>Hidraulica de canales - Gilberto Sotelo Ávila - 2002</t>
  </si>
  <si>
    <t>Link</t>
  </si>
  <si>
    <t>Diámetro
Interno
(m)</t>
  </si>
  <si>
    <t>PZ02</t>
  </si>
  <si>
    <t>PZ03</t>
  </si>
  <si>
    <t>PZ04</t>
  </si>
  <si>
    <t>PZ32</t>
  </si>
  <si>
    <t>PZ33</t>
  </si>
  <si>
    <t>PZ44</t>
  </si>
  <si>
    <t>PZ49</t>
  </si>
  <si>
    <t>PZ47</t>
  </si>
  <si>
    <t>PZ31</t>
  </si>
  <si>
    <t>PZ10</t>
  </si>
  <si>
    <t>PZ61</t>
  </si>
  <si>
    <t>PZ62</t>
  </si>
  <si>
    <t>PZ63</t>
  </si>
  <si>
    <t>PZ64</t>
  </si>
  <si>
    <t>PZ05</t>
  </si>
  <si>
    <t>PZ45</t>
  </si>
  <si>
    <t>PZ43</t>
  </si>
  <si>
    <t>PZ50</t>
  </si>
  <si>
    <t>PZ06</t>
  </si>
  <si>
    <t>PZ46</t>
  </si>
  <si>
    <t>PZ07</t>
  </si>
  <si>
    <t>PZ08</t>
  </si>
  <si>
    <t>PZ09</t>
  </si>
  <si>
    <t>PZ34</t>
  </si>
  <si>
    <t>PZ35</t>
  </si>
  <si>
    <t>PZ41</t>
  </si>
  <si>
    <t>PZ40</t>
  </si>
  <si>
    <t>PZ39</t>
  </si>
  <si>
    <t>PZ38</t>
  </si>
  <si>
    <t>PZ37</t>
  </si>
  <si>
    <t>PZ78</t>
  </si>
  <si>
    <t>PZ77</t>
  </si>
  <si>
    <t>PZ18</t>
  </si>
  <si>
    <t>PZ17</t>
  </si>
  <si>
    <t>PZ67</t>
  </si>
  <si>
    <t>PZ66</t>
  </si>
  <si>
    <t>PZ53</t>
  </si>
  <si>
    <t>PZ42</t>
  </si>
  <si>
    <t>PZ54</t>
  </si>
  <si>
    <t>PZ65</t>
  </si>
  <si>
    <t>PZ36</t>
  </si>
  <si>
    <t>PZ55</t>
  </si>
  <si>
    <t>PZ13</t>
  </si>
  <si>
    <t>PZ52</t>
  </si>
  <si>
    <t>PZ51</t>
  </si>
  <si>
    <t>PZ30</t>
  </si>
  <si>
    <t>PZ29</t>
  </si>
  <si>
    <t>PZ11</t>
  </si>
  <si>
    <t>PZ14</t>
  </si>
  <si>
    <t>PZ20</t>
  </si>
  <si>
    <t>PZ74</t>
  </si>
  <si>
    <t>PZ73</t>
  </si>
  <si>
    <t>PZ71</t>
  </si>
  <si>
    <t>PZ70</t>
  </si>
  <si>
    <t>PZ69</t>
  </si>
  <si>
    <t>PZ58</t>
  </si>
  <si>
    <t>PZ68</t>
  </si>
  <si>
    <t>PZ21</t>
  </si>
  <si>
    <t>PZ24</t>
  </si>
  <si>
    <t>PZ25</t>
  </si>
  <si>
    <t>PZ26</t>
  </si>
  <si>
    <t>PZ27</t>
  </si>
  <si>
    <t>PZ72</t>
  </si>
  <si>
    <t>Maximum</t>
  </si>
  <si>
    <t>Day of</t>
  </si>
  <si>
    <t>Hour of</t>
  </si>
  <si>
    <t>Max /</t>
  </si>
  <si>
    <t>|Flow|</t>
  </si>
  <si>
    <t>|Velocity|</t>
  </si>
  <si>
    <t>Full</t>
  </si>
  <si>
    <t xml:space="preserve">LPS       </t>
  </si>
  <si>
    <t xml:space="preserve">Flow      </t>
  </si>
  <si>
    <t xml:space="preserve">m/sec     </t>
  </si>
  <si>
    <t xml:space="preserve">Depth     </t>
  </si>
  <si>
    <t>PZ72-PZ73</t>
  </si>
  <si>
    <t>PZ42-PZ41</t>
  </si>
  <si>
    <t>PZ40-PZ39</t>
  </si>
  <si>
    <t>PZ71-PZ70</t>
  </si>
  <si>
    <t>PZ38-PZ37</t>
  </si>
  <si>
    <t>PZ37-PZ78</t>
  </si>
  <si>
    <t>PZ39-PZ38</t>
  </si>
  <si>
    <t>PZ29-PZ18</t>
  </si>
  <si>
    <t>PZ73-PZ71</t>
  </si>
  <si>
    <t>PZ41-PZ40</t>
  </si>
  <si>
    <t>PZ50-PZ49</t>
  </si>
  <si>
    <t>PZ55-PZ77</t>
  </si>
  <si>
    <t>PZ69-PZ58</t>
  </si>
  <si>
    <t>PZ70-PZ69</t>
  </si>
  <si>
    <t>PZ58-PZ68</t>
  </si>
  <si>
    <t>PZ47-PZ31</t>
  </si>
  <si>
    <t>PZ51-PZ30</t>
  </si>
  <si>
    <t>PZ18-PZ17</t>
  </si>
  <si>
    <t>PZ74-PZ73</t>
  </si>
  <si>
    <t>PZ64-PZ33</t>
  </si>
  <si>
    <t>PZ17-PZ67</t>
  </si>
  <si>
    <t>PZ67-PZ66</t>
  </si>
  <si>
    <t>PZ77-PZ18</t>
  </si>
  <si>
    <t>PZ31-PZ10</t>
  </si>
  <si>
    <t>PZ65-PZ36</t>
  </si>
  <si>
    <t>PZ52-PZ51</t>
  </si>
  <si>
    <t>PZ07-PZ08</t>
  </si>
  <si>
    <t>PZ33-PZ44</t>
  </si>
  <si>
    <t>PZ46-PZ47</t>
  </si>
  <si>
    <t>PZ03-PZ04</t>
  </si>
  <si>
    <t>PZ06-PZ46</t>
  </si>
  <si>
    <t>PZ09-PZ10</t>
  </si>
  <si>
    <t>PZ63-PZ64</t>
  </si>
  <si>
    <t>PZ53-PZ42</t>
  </si>
  <si>
    <t>PZ04-PZ32</t>
  </si>
  <si>
    <t>PZ05-PZ45</t>
  </si>
  <si>
    <t>PZ32-PZ33</t>
  </si>
  <si>
    <t>PZ62-PZ63</t>
  </si>
  <si>
    <t>PZ45-PZ44</t>
  </si>
  <si>
    <t>PZ78-PZ77</t>
  </si>
  <si>
    <t>PZ02-PZ03</t>
  </si>
  <si>
    <t>PZ11-PZ14</t>
  </si>
  <si>
    <t>LinkFlow</t>
  </si>
  <si>
    <t>PZ92</t>
  </si>
  <si>
    <t>PZ93</t>
  </si>
  <si>
    <t>PZ96</t>
  </si>
  <si>
    <t>PZ95</t>
  </si>
  <si>
    <t>PZ106</t>
  </si>
  <si>
    <t>PZ107</t>
  </si>
  <si>
    <t>PZ97</t>
  </si>
  <si>
    <t>PZ94</t>
  </si>
  <si>
    <t>PZ107-PZ65</t>
  </si>
  <si>
    <t>PZ95-PZ106</t>
  </si>
  <si>
    <t>PZ106-PZ107</t>
  </si>
  <si>
    <t>PZ94-PZ95</t>
  </si>
  <si>
    <t>PZ96-PZ95</t>
  </si>
  <si>
    <t>PZ30-PZ92</t>
  </si>
  <si>
    <t>PZ93-PZ29</t>
  </si>
  <si>
    <t>PZ13-PZ30</t>
  </si>
  <si>
    <t>PZ97-PZ96</t>
  </si>
  <si>
    <t>PN14</t>
  </si>
  <si>
    <t>PN17</t>
  </si>
  <si>
    <t>PN36-PN17</t>
  </si>
  <si>
    <t>PN36</t>
  </si>
  <si>
    <t>PZ66-PN36</t>
  </si>
  <si>
    <t>PN23-PZ66</t>
  </si>
  <si>
    <t>PN23</t>
  </si>
  <si>
    <t>PN84-PN23</t>
  </si>
  <si>
    <t>PN84</t>
  </si>
  <si>
    <t>PN20</t>
  </si>
  <si>
    <t>PN92-PN84</t>
  </si>
  <si>
    <t>PN92</t>
  </si>
  <si>
    <t>PN61-PZ74</t>
  </si>
  <si>
    <t>PN61</t>
  </si>
  <si>
    <t>PN59</t>
  </si>
  <si>
    <t>PZ92-PN92</t>
  </si>
  <si>
    <t>PN102-PN61</t>
  </si>
  <si>
    <t>PN102</t>
  </si>
  <si>
    <t>PN42-PZ78</t>
  </si>
  <si>
    <t>PN42</t>
  </si>
  <si>
    <t>PN54-PZ42</t>
  </si>
  <si>
    <t>PN54</t>
  </si>
  <si>
    <t>PN115-PN42</t>
  </si>
  <si>
    <t>PN115</t>
  </si>
  <si>
    <t>PN66-PN42</t>
  </si>
  <si>
    <t>PN66</t>
  </si>
  <si>
    <t>PN37-PZ39</t>
  </si>
  <si>
    <t>PN37</t>
  </si>
  <si>
    <t>PZ43-PN54</t>
  </si>
  <si>
    <t>PN91-PN92</t>
  </si>
  <si>
    <t>PN91</t>
  </si>
  <si>
    <t>PZ44-PZ43</t>
  </si>
  <si>
    <t>PZ10-PZ13</t>
  </si>
  <si>
    <t>PZ54-PZ40</t>
  </si>
  <si>
    <t>PN24</t>
  </si>
  <si>
    <t>PN77</t>
  </si>
  <si>
    <t>PN30-PN24</t>
  </si>
  <si>
    <t>PN30</t>
  </si>
  <si>
    <t>PN53-PN54</t>
  </si>
  <si>
    <t>PN53</t>
  </si>
  <si>
    <t>PN31</t>
  </si>
  <si>
    <t>PN82</t>
  </si>
  <si>
    <t>PN01-PZ96</t>
  </si>
  <si>
    <t>PN01</t>
  </si>
  <si>
    <t>PN51-PN30</t>
  </si>
  <si>
    <t>PN51</t>
  </si>
  <si>
    <t>PN52-PN20</t>
  </si>
  <si>
    <t>PN52</t>
  </si>
  <si>
    <t>PZ08-PZ31</t>
  </si>
  <si>
    <t>PN64-PZ05</t>
  </si>
  <si>
    <t>PN64</t>
  </si>
  <si>
    <t>PN107-PZ06</t>
  </si>
  <si>
    <t>PN107</t>
  </si>
  <si>
    <t>PN112-PZ02</t>
  </si>
  <si>
    <t>PN112</t>
  </si>
  <si>
    <t>PN72-PZ11</t>
  </si>
  <si>
    <t>PN72</t>
  </si>
  <si>
    <t>PN49-PZ11</t>
  </si>
  <si>
    <t>PN49</t>
  </si>
  <si>
    <t>PN46-PZ66</t>
  </si>
  <si>
    <t>PN46</t>
  </si>
  <si>
    <t>PN80-PN84</t>
  </si>
  <si>
    <t>PN80</t>
  </si>
  <si>
    <t>PN22-PN23</t>
  </si>
  <si>
    <t>PN22</t>
  </si>
  <si>
    <t>PN45-PZ09</t>
  </si>
  <si>
    <t>PN45</t>
  </si>
  <si>
    <t>PN38-PZ09</t>
  </si>
  <si>
    <t>PN38</t>
  </si>
  <si>
    <t>PN44-PN80</t>
  </si>
  <si>
    <t>PN44</t>
  </si>
  <si>
    <t>PN81-PN23</t>
  </si>
  <si>
    <t>PN81</t>
  </si>
  <si>
    <t>PN106-PZ07</t>
  </si>
  <si>
    <t>PN106</t>
  </si>
  <si>
    <t>PN16-PZ07</t>
  </si>
  <si>
    <t>PN16</t>
  </si>
  <si>
    <t>PN43-PN44</t>
  </si>
  <si>
    <t>PN43</t>
  </si>
  <si>
    <t>PN15-PN16</t>
  </si>
  <si>
    <t>PN15</t>
  </si>
  <si>
    <t/>
  </si>
  <si>
    <t>PZ36-PZ37</t>
  </si>
  <si>
    <t>PZ61-PZ03</t>
  </si>
  <si>
    <t>PN59-PZ58</t>
  </si>
  <si>
    <t>PN14-PZ68</t>
  </si>
  <si>
    <t>PZ49-PZ47</t>
  </si>
  <si>
    <t>PZ34-PN05</t>
  </si>
  <si>
    <t>PN05-PZ35</t>
  </si>
  <si>
    <t>PN77-PN05</t>
  </si>
  <si>
    <t>PZ14-PN91</t>
  </si>
  <si>
    <t>PZ20-PZ21</t>
  </si>
  <si>
    <t>PN17-ALIVIO</t>
  </si>
  <si>
    <t>PZ27-PZ85</t>
  </si>
  <si>
    <t>PN31-PZ20</t>
  </si>
  <si>
    <t>PN82-PZ21</t>
  </si>
  <si>
    <t>PZ21-PZ24</t>
  </si>
  <si>
    <t>PN20-PZ25</t>
  </si>
  <si>
    <t>PN24-PZ20</t>
  </si>
  <si>
    <t>PN104-PN103</t>
  </si>
  <si>
    <t>PN103-PZ99</t>
  </si>
  <si>
    <t>PZ99-PN101</t>
  </si>
  <si>
    <t>PN101-PN105</t>
  </si>
  <si>
    <t>PN105-PN108</t>
  </si>
  <si>
    <t>PN108-EBAR</t>
  </si>
  <si>
    <t>PN113-PN110</t>
  </si>
  <si>
    <t>PN110-PN108</t>
  </si>
  <si>
    <t>PN111-PN110</t>
  </si>
  <si>
    <t>PN109-PN108</t>
  </si>
  <si>
    <t>PN114-PN105</t>
  </si>
  <si>
    <t>PN100-PN101</t>
  </si>
  <si>
    <t>PZ35-PZ36</t>
  </si>
  <si>
    <t>PZ24-PN20</t>
  </si>
  <si>
    <t>PZ25-PN17</t>
  </si>
  <si>
    <t>PZ26-PZ27</t>
  </si>
  <si>
    <t>PN05</t>
  </si>
  <si>
    <t>ALIVIO</t>
  </si>
  <si>
    <t>PN104</t>
  </si>
  <si>
    <t>PN103</t>
  </si>
  <si>
    <t>PZ99</t>
  </si>
  <si>
    <t>PN101</t>
  </si>
  <si>
    <t>PN105</t>
  </si>
  <si>
    <t>PN108</t>
  </si>
  <si>
    <t>EBAR</t>
  </si>
  <si>
    <t>PN113</t>
  </si>
  <si>
    <t>PN110</t>
  </si>
  <si>
    <t>PN111</t>
  </si>
  <si>
    <t>PN109</t>
  </si>
  <si>
    <t>PN114</t>
  </si>
  <si>
    <t>PN100</t>
  </si>
  <si>
    <t>PZ85</t>
  </si>
  <si>
    <t>Diámetro
Nominal
(")</t>
  </si>
  <si>
    <t>8"</t>
  </si>
  <si>
    <t>10"</t>
  </si>
  <si>
    <t>12"</t>
  </si>
  <si>
    <t>14"</t>
  </si>
  <si>
    <t>16"</t>
  </si>
  <si>
    <t>18"</t>
  </si>
  <si>
    <t>20"</t>
  </si>
  <si>
    <t>24"</t>
  </si>
  <si>
    <t>PVC</t>
  </si>
  <si>
    <t>RESULTADOS EVALUACIÓN HIDRÁULICA RED DE ALCANTARILLADO SANITARIO</t>
  </si>
  <si>
    <t>Observaciones</t>
  </si>
  <si>
    <t>Nuevo</t>
  </si>
  <si>
    <t>Remplazo</t>
  </si>
  <si>
    <t>Existente</t>
  </si>
  <si>
    <t>PZ44-PZ49</t>
  </si>
  <si>
    <t>PZ33-PZ34</t>
  </si>
  <si>
    <t>PZ07-PZ06</t>
  </si>
  <si>
    <t>PZ52-PZ13</t>
  </si>
  <si>
    <t>PZ35-PZ41</t>
  </si>
  <si>
    <t>PZ43-PZ34</t>
  </si>
  <si>
    <t>PZ14-PZ13</t>
  </si>
  <si>
    <t>PZ09-PZ08</t>
  </si>
  <si>
    <t>PZ61-PZ62</t>
  </si>
  <si>
    <t>PZ31-PZ52</t>
  </si>
  <si>
    <t>PZ21-PZ73</t>
  </si>
  <si>
    <t>PZ20-PZ74</t>
  </si>
  <si>
    <t>PZ24-PZ70</t>
  </si>
  <si>
    <t>PZ25-PZ69</t>
  </si>
  <si>
    <t>PZ38-PZ55</t>
  </si>
  <si>
    <t>PZ92-PZ29</t>
  </si>
  <si>
    <t>PZ62-PZ04</t>
  </si>
  <si>
    <t>PZ63-PZ32</t>
  </si>
  <si>
    <t>PZ08-PZ46</t>
  </si>
  <si>
    <t>PZ30-PN91</t>
  </si>
  <si>
    <t>PN84-PZ67</t>
  </si>
  <si>
    <t>PZ67-PN52</t>
  </si>
  <si>
    <t>PN92-PZ17</t>
  </si>
  <si>
    <t>PZ17-PN82</t>
  </si>
  <si>
    <t>PN44-PZ14</t>
  </si>
  <si>
    <t>PN80-PN91</t>
  </si>
  <si>
    <t>PN81-PN80</t>
  </si>
  <si>
    <t>PZ18-PN31</t>
  </si>
  <si>
    <t>PN31-PN82</t>
  </si>
  <si>
    <t>PN82-PN52</t>
  </si>
  <si>
    <t>PN52-PN36</t>
  </si>
  <si>
    <t>PN30-PN31</t>
  </si>
  <si>
    <t>PZ04-PZ05</t>
  </si>
  <si>
    <t>PZ32-PZ45</t>
  </si>
  <si>
    <t>PZ11-PZ10</t>
  </si>
  <si>
    <t>Label</t>
  </si>
  <si>
    <t>Tipo</t>
  </si>
  <si>
    <t>NUEVO</t>
  </si>
  <si>
    <t>EXISTENTE</t>
  </si>
  <si>
    <t>AJUSTE DEL FONDO DEL POZO</t>
  </si>
  <si>
    <t>REMPLAZAR</t>
  </si>
  <si>
    <t>EXISTENTE/OCULTO</t>
  </si>
  <si>
    <t>PEAD</t>
  </si>
  <si>
    <t>Plano</t>
  </si>
  <si>
    <t>PZ68-PN85</t>
  </si>
  <si>
    <t>PZ85-PN85</t>
  </si>
  <si>
    <t>PN85-PZ122</t>
  </si>
  <si>
    <t>RASANTE</t>
  </si>
  <si>
    <t>FONDO</t>
  </si>
  <si>
    <t>PROFUNDIDAD</t>
  </si>
  <si>
    <t>PN85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</si>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</sst>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_ [$€-2]\ * #,##0.00_ ;_ [$€-2]\ * \-#,##0.00_ ;_ [$€-2]\ * &quot;-&quot;??_ "/>
    <numFmt numFmtId="166" formatCode="_-* #,##0.00\ _€_-;\-* #,##0.00\ _€_-;_-* &quot;-&quot;??\ _€_-;_-@_-"/>
    <numFmt numFmtId="167" formatCode="0.00_)"/>
    <numFmt numFmtId="168" formatCode="\$#,##0\ ;\(\$#,##0\)"/>
    <numFmt numFmtId="169" formatCode="0.0%"/>
    <numFmt numFmtId="170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vertAlign val="subscript"/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3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169" fontId="3" fillId="3" borderId="0" xfId="113" applyNumberFormat="1" applyFont="1" applyFill="1" applyAlignment="1">
      <alignment horizontal="center" vertical="center"/>
    </xf>
    <xf numFmtId="0" fontId="12" fillId="0" borderId="0" xfId="0" applyFo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0" fillId="3" borderId="0" xfId="0" applyFont="1" applyFill="1" applyBorder="1" applyAlignment="1">
      <alignment horizontal="centerContinuous" vertical="center"/>
    </xf>
    <xf numFmtId="0" fontId="3" fillId="3" borderId="0" xfId="1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Continuous" vertical="center"/>
    </xf>
    <xf numFmtId="20" fontId="0" fillId="0" borderId="0" xfId="0" applyNumberFormat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9" fontId="7" fillId="0" borderId="6" xfId="113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9" fontId="7" fillId="0" borderId="7" xfId="113" applyNumberFormat="1" applyFont="1" applyFill="1" applyBorder="1" applyAlignment="1">
      <alignment horizontal="center"/>
    </xf>
    <xf numFmtId="170" fontId="7" fillId="0" borderId="7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113" applyNumberFormat="1" applyFont="1" applyFill="1" applyAlignment="1">
      <alignment horizontal="center" vertical="center"/>
    </xf>
    <xf numFmtId="10" fontId="3" fillId="0" borderId="0" xfId="113" applyNumberFormat="1" applyFont="1" applyFill="1" applyAlignment="1">
      <alignment horizontal="center" vertical="center"/>
    </xf>
    <xf numFmtId="0" fontId="13" fillId="6" borderId="0" xfId="0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9" fontId="7" fillId="0" borderId="8" xfId="113" applyNumberFormat="1" applyFont="1" applyFill="1" applyBorder="1" applyAlignment="1">
      <alignment horizontal="center"/>
    </xf>
    <xf numFmtId="170" fontId="7" fillId="0" borderId="8" xfId="0" applyNumberFormat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169" fontId="9" fillId="2" borderId="1" xfId="113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9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right"/>
    </xf>
  </cellXfs>
  <cellStyles count="114">
    <cellStyle name="Comma0" xfId="12"/>
    <cellStyle name="Currency0" xfId="13"/>
    <cellStyle name="Date" xfId="14"/>
    <cellStyle name="Euro" xfId="3"/>
    <cellStyle name="Euro 2" xfId="4"/>
    <cellStyle name="Euro 3" xfId="5"/>
    <cellStyle name="Fixed" xfId="15"/>
    <cellStyle name="Heading 1" xfId="16"/>
    <cellStyle name="Heading 2" xfId="17"/>
    <cellStyle name="Millares 2" xfId="6"/>
    <cellStyle name="Millares 3" xfId="112"/>
    <cellStyle name="Normal" xfId="0" builtinId="0"/>
    <cellStyle name="Normal 11" xfId="18"/>
    <cellStyle name="Normal 11 2" xfId="19"/>
    <cellStyle name="Normal 11 3" xfId="20"/>
    <cellStyle name="Normal 11 4" xfId="21"/>
    <cellStyle name="Normal 11 5" xfId="22"/>
    <cellStyle name="Normal 11 6" xfId="23"/>
    <cellStyle name="Normal 11 7" xfId="24"/>
    <cellStyle name="Normal 16" xfId="25"/>
    <cellStyle name="Normal 17" xfId="26"/>
    <cellStyle name="Normal 2" xfId="7"/>
    <cellStyle name="Normal 2 2" xfId="1"/>
    <cellStyle name="Normal 2 3" xfId="8"/>
    <cellStyle name="Normal 2 4" xfId="9"/>
    <cellStyle name="Normal 2 5" xfId="27"/>
    <cellStyle name="Normal 3" xfId="10"/>
    <cellStyle name="Normal 4" xfId="28"/>
    <cellStyle name="Normal 4 10" xfId="29"/>
    <cellStyle name="Normal 4 11" xfId="30"/>
    <cellStyle name="Normal 4 2" xfId="31"/>
    <cellStyle name="Normal 4 2 10" xfId="32"/>
    <cellStyle name="Normal 4 2 2" xfId="33"/>
    <cellStyle name="Normal 4 2 3" xfId="34"/>
    <cellStyle name="Normal 4 2 4" xfId="35"/>
    <cellStyle name="Normal 4 2 5" xfId="36"/>
    <cellStyle name="Normal 4 2 6" xfId="37"/>
    <cellStyle name="Normal 4 2 7" xfId="38"/>
    <cellStyle name="Normal 4 2 8" xfId="39"/>
    <cellStyle name="Normal 4 2 9" xfId="40"/>
    <cellStyle name="Normal 4 3" xfId="41"/>
    <cellStyle name="Normal 4 4" xfId="42"/>
    <cellStyle name="Normal 4 5" xfId="43"/>
    <cellStyle name="Normal 4 6" xfId="44"/>
    <cellStyle name="Normal 4 7" xfId="45"/>
    <cellStyle name="Normal 4 8" xfId="46"/>
    <cellStyle name="Normal 4 9" xfId="47"/>
    <cellStyle name="Normal 5" xfId="11"/>
    <cellStyle name="Normal 5 2" xfId="48"/>
    <cellStyle name="Normal 6" xfId="49"/>
    <cellStyle name="Normal 6 10" xfId="50"/>
    <cellStyle name="Normal 6 2" xfId="51"/>
    <cellStyle name="Normal 6 3" xfId="52"/>
    <cellStyle name="Normal 6 4" xfId="53"/>
    <cellStyle name="Normal 6 5" xfId="54"/>
    <cellStyle name="Normal 6 6" xfId="55"/>
    <cellStyle name="Normal 6 7" xfId="56"/>
    <cellStyle name="Normal 6 8" xfId="57"/>
    <cellStyle name="Normal 6 9" xfId="58"/>
    <cellStyle name="Normal 7" xfId="59"/>
    <cellStyle name="Normal 7 10" xfId="60"/>
    <cellStyle name="Normal 7 11" xfId="61"/>
    <cellStyle name="Normal 7 2" xfId="62"/>
    <cellStyle name="Normal 7 2 10" xfId="63"/>
    <cellStyle name="Normal 7 2 2" xfId="64"/>
    <cellStyle name="Normal 7 2 3" xfId="65"/>
    <cellStyle name="Normal 7 2 4" xfId="66"/>
    <cellStyle name="Normal 7 2 5" xfId="67"/>
    <cellStyle name="Normal 7 2 6" xfId="68"/>
    <cellStyle name="Normal 7 2 7" xfId="69"/>
    <cellStyle name="Normal 7 2 8" xfId="70"/>
    <cellStyle name="Normal 7 2 9" xfId="71"/>
    <cellStyle name="Normal 7 3" xfId="72"/>
    <cellStyle name="Normal 7 4" xfId="73"/>
    <cellStyle name="Normal 7 5" xfId="74"/>
    <cellStyle name="Normal 7 6" xfId="75"/>
    <cellStyle name="Normal 7 7" xfId="76"/>
    <cellStyle name="Normal 7 8" xfId="77"/>
    <cellStyle name="Normal 7 9" xfId="78"/>
    <cellStyle name="Normal 8" xfId="79"/>
    <cellStyle name="Normal 8 10" xfId="80"/>
    <cellStyle name="Normal 8 11" xfId="81"/>
    <cellStyle name="Normal 8 2" xfId="82"/>
    <cellStyle name="Normal 8 2 10" xfId="83"/>
    <cellStyle name="Normal 8 2 2" xfId="84"/>
    <cellStyle name="Normal 8 2 3" xfId="85"/>
    <cellStyle name="Normal 8 2 4" xfId="86"/>
    <cellStyle name="Normal 8 2 5" xfId="87"/>
    <cellStyle name="Normal 8 2 6" xfId="88"/>
    <cellStyle name="Normal 8 2 7" xfId="89"/>
    <cellStyle name="Normal 8 2 8" xfId="90"/>
    <cellStyle name="Normal 8 2 9" xfId="91"/>
    <cellStyle name="Normal 8 3" xfId="92"/>
    <cellStyle name="Normal 8 4" xfId="93"/>
    <cellStyle name="Normal 8 5" xfId="94"/>
    <cellStyle name="Normal 8 6" xfId="95"/>
    <cellStyle name="Normal 8 7" xfId="96"/>
    <cellStyle name="Normal 8 8" xfId="97"/>
    <cellStyle name="Normal 8 9" xfId="98"/>
    <cellStyle name="Normal 9" xfId="99"/>
    <cellStyle name="Normal 9 2" xfId="100"/>
    <cellStyle name="Normal 9 3" xfId="101"/>
    <cellStyle name="Normal 9 4" xfId="102"/>
    <cellStyle name="Normal 9 5" xfId="103"/>
    <cellStyle name="Normal 9 6" xfId="104"/>
    <cellStyle name="Normal 9 7" xfId="105"/>
    <cellStyle name="Normal 9 8" xfId="106"/>
    <cellStyle name="Normal 9 9" xfId="107"/>
    <cellStyle name="Porcentaje" xfId="113" builtinId="5"/>
    <cellStyle name="Porcentaje 2" xfId="2"/>
    <cellStyle name="Porcentual 2" xfId="108"/>
    <cellStyle name="Porcentual 2 2" xfId="109"/>
    <cellStyle name="Porcentual 2 3" xfId="110"/>
    <cellStyle name="Porcentual 2 4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Relaciones!$B$1</c:f>
              <c:strCache>
                <c:ptCount val="1"/>
                <c:pt idx="0">
                  <c:v>Rh/D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Relaciones!$A$2:$A$101</c:f>
              <c:numCache>
                <c:formatCode>General</c:formatCode>
                <c:ptCount val="1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  <c:pt idx="99">
                  <c:v>1.0000000000000007</c:v>
                </c:pt>
              </c:numCache>
            </c:numRef>
          </c:xVal>
          <c:yVal>
            <c:numRef>
              <c:f>Relaciones!$B$2:$B$101</c:f>
              <c:numCache>
                <c:formatCode>General</c:formatCode>
                <c:ptCount val="100"/>
                <c:pt idx="0">
                  <c:v>6.6E-3</c:v>
                </c:pt>
                <c:pt idx="1">
                  <c:v>1.32E-2</c:v>
                </c:pt>
                <c:pt idx="2">
                  <c:v>1.9699999999999999E-2</c:v>
                </c:pt>
                <c:pt idx="3">
                  <c:v>2.6200000000000001E-2</c:v>
                </c:pt>
                <c:pt idx="4">
                  <c:v>3.2599999999999997E-2</c:v>
                </c:pt>
                <c:pt idx="5">
                  <c:v>3.8899999999999997E-2</c:v>
                </c:pt>
                <c:pt idx="6">
                  <c:v>4.5100000000000001E-2</c:v>
                </c:pt>
                <c:pt idx="7">
                  <c:v>5.1299999999999998E-2</c:v>
                </c:pt>
                <c:pt idx="8">
                  <c:v>5.74E-2</c:v>
                </c:pt>
                <c:pt idx="9">
                  <c:v>6.3500000000000001E-2</c:v>
                </c:pt>
                <c:pt idx="10">
                  <c:v>6.9500000000000006E-2</c:v>
                </c:pt>
                <c:pt idx="11">
                  <c:v>7.5399999999999995E-2</c:v>
                </c:pt>
                <c:pt idx="12">
                  <c:v>8.1299999999999997E-2</c:v>
                </c:pt>
                <c:pt idx="13">
                  <c:v>8.7099999999999997E-2</c:v>
                </c:pt>
                <c:pt idx="14">
                  <c:v>9.2899999999999996E-2</c:v>
                </c:pt>
                <c:pt idx="15">
                  <c:v>9.8599999999999993E-2</c:v>
                </c:pt>
                <c:pt idx="16">
                  <c:v>0.1042</c:v>
                </c:pt>
                <c:pt idx="17">
                  <c:v>0.10970000000000001</c:v>
                </c:pt>
                <c:pt idx="18">
                  <c:v>0.1152</c:v>
                </c:pt>
                <c:pt idx="19">
                  <c:v>0.1206</c:v>
                </c:pt>
                <c:pt idx="20">
                  <c:v>0.12590000000000001</c:v>
                </c:pt>
                <c:pt idx="21">
                  <c:v>0.13120000000000001</c:v>
                </c:pt>
                <c:pt idx="22">
                  <c:v>0.13639999999999999</c:v>
                </c:pt>
                <c:pt idx="23">
                  <c:v>0.1416</c:v>
                </c:pt>
                <c:pt idx="24">
                  <c:v>0.14660000000000001</c:v>
                </c:pt>
                <c:pt idx="25">
                  <c:v>0.15160000000000001</c:v>
                </c:pt>
                <c:pt idx="26">
                  <c:v>0.15659999999999999</c:v>
                </c:pt>
                <c:pt idx="27">
                  <c:v>0.16139999999999999</c:v>
                </c:pt>
                <c:pt idx="28">
                  <c:v>0.16619999999999999</c:v>
                </c:pt>
                <c:pt idx="29">
                  <c:v>0.1709</c:v>
                </c:pt>
                <c:pt idx="30">
                  <c:v>0.17549999999999999</c:v>
                </c:pt>
                <c:pt idx="31">
                  <c:v>0.18010000000000001</c:v>
                </c:pt>
                <c:pt idx="32">
                  <c:v>0.18479999999999999</c:v>
                </c:pt>
                <c:pt idx="33">
                  <c:v>0.18909999999999999</c:v>
                </c:pt>
                <c:pt idx="34">
                  <c:v>0.19350000000000001</c:v>
                </c:pt>
                <c:pt idx="35">
                  <c:v>0.1978</c:v>
                </c:pt>
                <c:pt idx="36">
                  <c:v>0.20200000000000001</c:v>
                </c:pt>
                <c:pt idx="37">
                  <c:v>0.20610000000000001</c:v>
                </c:pt>
                <c:pt idx="38">
                  <c:v>0.2102</c:v>
                </c:pt>
                <c:pt idx="39">
                  <c:v>0.2142</c:v>
                </c:pt>
                <c:pt idx="40">
                  <c:v>0.21809999999999999</c:v>
                </c:pt>
                <c:pt idx="41">
                  <c:v>0.222</c:v>
                </c:pt>
                <c:pt idx="42">
                  <c:v>0.22570000000000001</c:v>
                </c:pt>
                <c:pt idx="43">
                  <c:v>0.22939999999999999</c:v>
                </c:pt>
                <c:pt idx="44">
                  <c:v>0.2331</c:v>
                </c:pt>
                <c:pt idx="45">
                  <c:v>0.2366</c:v>
                </c:pt>
                <c:pt idx="46">
                  <c:v>0.24</c:v>
                </c:pt>
                <c:pt idx="47">
                  <c:v>0.24340000000000001</c:v>
                </c:pt>
                <c:pt idx="48">
                  <c:v>0.2467</c:v>
                </c:pt>
                <c:pt idx="49">
                  <c:v>0.25</c:v>
                </c:pt>
                <c:pt idx="50">
                  <c:v>0.25309999999999999</c:v>
                </c:pt>
                <c:pt idx="51">
                  <c:v>0.25609999999999999</c:v>
                </c:pt>
                <c:pt idx="52">
                  <c:v>0.2591</c:v>
                </c:pt>
                <c:pt idx="53">
                  <c:v>0.26200000000000001</c:v>
                </c:pt>
                <c:pt idx="54">
                  <c:v>0.26490000000000002</c:v>
                </c:pt>
                <c:pt idx="55">
                  <c:v>0.2676</c:v>
                </c:pt>
                <c:pt idx="56">
                  <c:v>0.27029999999999998</c:v>
                </c:pt>
                <c:pt idx="57">
                  <c:v>0.27279999999999999</c:v>
                </c:pt>
                <c:pt idx="58">
                  <c:v>0.27529999999999999</c:v>
                </c:pt>
                <c:pt idx="59">
                  <c:v>0.27760000000000001</c:v>
                </c:pt>
                <c:pt idx="60">
                  <c:v>0.2797</c:v>
                </c:pt>
                <c:pt idx="61">
                  <c:v>0.28179999999999999</c:v>
                </c:pt>
                <c:pt idx="62">
                  <c:v>0.28389999999999999</c:v>
                </c:pt>
                <c:pt idx="63">
                  <c:v>0.28599999999999998</c:v>
                </c:pt>
                <c:pt idx="64">
                  <c:v>0.28810000000000002</c:v>
                </c:pt>
                <c:pt idx="65">
                  <c:v>0.28989999999999999</c:v>
                </c:pt>
                <c:pt idx="66">
                  <c:v>0.29170000000000001</c:v>
                </c:pt>
                <c:pt idx="67">
                  <c:v>0.29349999999999998</c:v>
                </c:pt>
                <c:pt idx="68">
                  <c:v>0.29499999999999998</c:v>
                </c:pt>
                <c:pt idx="69">
                  <c:v>0.29620000000000002</c:v>
                </c:pt>
                <c:pt idx="70">
                  <c:v>0.29730000000000001</c:v>
                </c:pt>
                <c:pt idx="71">
                  <c:v>0.2984</c:v>
                </c:pt>
                <c:pt idx="72">
                  <c:v>0.29949999999999999</c:v>
                </c:pt>
                <c:pt idx="73">
                  <c:v>0.30059999999999998</c:v>
                </c:pt>
                <c:pt idx="74">
                  <c:v>0.30170000000000002</c:v>
                </c:pt>
                <c:pt idx="75">
                  <c:v>0.30249999999999999</c:v>
                </c:pt>
                <c:pt idx="76">
                  <c:v>0.30320000000000003</c:v>
                </c:pt>
                <c:pt idx="77">
                  <c:v>0.30370000000000003</c:v>
                </c:pt>
                <c:pt idx="78">
                  <c:v>0.30399999999999999</c:v>
                </c:pt>
                <c:pt idx="79">
                  <c:v>0.30420000000000003</c:v>
                </c:pt>
                <c:pt idx="80">
                  <c:v>0.3044</c:v>
                </c:pt>
                <c:pt idx="81">
                  <c:v>0.30430000000000001</c:v>
                </c:pt>
                <c:pt idx="82">
                  <c:v>0.30409999999999998</c:v>
                </c:pt>
                <c:pt idx="83">
                  <c:v>0.30380000000000001</c:v>
                </c:pt>
                <c:pt idx="84">
                  <c:v>0.30330000000000001</c:v>
                </c:pt>
                <c:pt idx="85">
                  <c:v>0.30259999999999998</c:v>
                </c:pt>
                <c:pt idx="86">
                  <c:v>0.30170000000000002</c:v>
                </c:pt>
                <c:pt idx="87">
                  <c:v>0.30080000000000001</c:v>
                </c:pt>
                <c:pt idx="88">
                  <c:v>0.29959999999999998</c:v>
                </c:pt>
                <c:pt idx="89">
                  <c:v>0.29799999999999999</c:v>
                </c:pt>
                <c:pt idx="90">
                  <c:v>0.29630000000000001</c:v>
                </c:pt>
                <c:pt idx="91">
                  <c:v>0.2944</c:v>
                </c:pt>
                <c:pt idx="92">
                  <c:v>0.29220000000000002</c:v>
                </c:pt>
                <c:pt idx="93">
                  <c:v>0.28960000000000002</c:v>
                </c:pt>
                <c:pt idx="94">
                  <c:v>0.28639999999999999</c:v>
                </c:pt>
                <c:pt idx="95">
                  <c:v>0.28299999999999997</c:v>
                </c:pt>
                <c:pt idx="96">
                  <c:v>0.2787</c:v>
                </c:pt>
                <c:pt idx="97">
                  <c:v>0.27350000000000002</c:v>
                </c:pt>
                <c:pt idx="98">
                  <c:v>0.26650000000000001</c:v>
                </c:pt>
                <c:pt idx="99">
                  <c:v>0.25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268-4430-8EAD-1AAE06C4D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172088"/>
        <c:axId val="449726696"/>
      </c:scatterChart>
      <c:valAx>
        <c:axId val="449172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9726696"/>
        <c:crosses val="autoZero"/>
        <c:crossBetween val="midCat"/>
      </c:valAx>
      <c:valAx>
        <c:axId val="44972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9172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83</xdr:row>
      <xdr:rowOff>4762</xdr:rowOff>
    </xdr:from>
    <xdr:to>
      <xdr:col>11</xdr:col>
      <xdr:colOff>276225</xdr:colOff>
      <xdr:row>97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YECTO\C181\CANAL%20EL%20VIRREY\Modelaci&#243;n\p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lcantarillado%20PAVCO-RAS%202000%20(08-11-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>
        <row r="8">
          <cell r="AC8">
            <v>0</v>
          </cell>
        </row>
      </sheetData>
      <sheetData sheetId="3" refreshError="1">
        <row r="10">
          <cell r="AG10" t="str">
            <v>h</v>
          </cell>
        </row>
        <row r="11">
          <cell r="AG11" t="b">
            <v>0</v>
          </cell>
        </row>
        <row r="12">
          <cell r="AG12" t="b">
            <v>0</v>
          </cell>
        </row>
        <row r="13">
          <cell r="AG13" t="b">
            <v>0</v>
          </cell>
        </row>
        <row r="14">
          <cell r="AG14" t="b">
            <v>0</v>
          </cell>
        </row>
        <row r="15">
          <cell r="AG15" t="b">
            <v>0</v>
          </cell>
        </row>
        <row r="16">
          <cell r="AG16" t="b">
            <v>0</v>
          </cell>
        </row>
        <row r="17">
          <cell r="AG17" t="b">
            <v>0</v>
          </cell>
        </row>
        <row r="18">
          <cell r="AG18" t="b">
            <v>0</v>
          </cell>
        </row>
        <row r="19">
          <cell r="AG19" t="b">
            <v>0</v>
          </cell>
        </row>
        <row r="20">
          <cell r="AG20" t="b">
            <v>0</v>
          </cell>
        </row>
        <row r="21">
          <cell r="AG21" t="b">
            <v>0</v>
          </cell>
        </row>
        <row r="22">
          <cell r="AG22" t="b">
            <v>0</v>
          </cell>
        </row>
        <row r="23">
          <cell r="AG23" t="b">
            <v>0</v>
          </cell>
        </row>
        <row r="24">
          <cell r="AG24" t="b">
            <v>0</v>
          </cell>
        </row>
        <row r="25">
          <cell r="AG25" t="b">
            <v>0</v>
          </cell>
        </row>
        <row r="26">
          <cell r="AG26" t="b">
            <v>0</v>
          </cell>
        </row>
        <row r="27">
          <cell r="AG27" t="b">
            <v>0</v>
          </cell>
        </row>
        <row r="28">
          <cell r="AG28" t="b">
            <v>0</v>
          </cell>
        </row>
        <row r="29">
          <cell r="AG29" t="b">
            <v>0</v>
          </cell>
        </row>
        <row r="30">
          <cell r="AG30" t="b">
            <v>0</v>
          </cell>
        </row>
        <row r="31">
          <cell r="AG31" t="b">
            <v>0</v>
          </cell>
        </row>
        <row r="32">
          <cell r="AG32" t="b">
            <v>0</v>
          </cell>
        </row>
        <row r="33">
          <cell r="AG33" t="b">
            <v>0</v>
          </cell>
        </row>
        <row r="34">
          <cell r="AG34" t="b">
            <v>0</v>
          </cell>
        </row>
        <row r="35">
          <cell r="AG35" t="b">
            <v>0</v>
          </cell>
        </row>
        <row r="36">
          <cell r="AG36" t="b">
            <v>0</v>
          </cell>
        </row>
        <row r="37">
          <cell r="AG37" t="b">
            <v>0</v>
          </cell>
        </row>
        <row r="38">
          <cell r="AG38" t="b">
            <v>0</v>
          </cell>
        </row>
        <row r="39">
          <cell r="AG39" t="b">
            <v>0</v>
          </cell>
        </row>
        <row r="40">
          <cell r="AG40" t="b">
            <v>0</v>
          </cell>
        </row>
        <row r="41">
          <cell r="AG41" t="b">
            <v>0</v>
          </cell>
        </row>
        <row r="42">
          <cell r="AG42" t="b">
            <v>0</v>
          </cell>
        </row>
        <row r="43">
          <cell r="AG43" t="b">
            <v>0</v>
          </cell>
        </row>
        <row r="44">
          <cell r="AG44" t="b">
            <v>0</v>
          </cell>
        </row>
        <row r="45">
          <cell r="AG45" t="b">
            <v>0</v>
          </cell>
        </row>
        <row r="46">
          <cell r="AG46" t="b">
            <v>0</v>
          </cell>
        </row>
        <row r="47">
          <cell r="AG47" t="b">
            <v>0</v>
          </cell>
        </row>
        <row r="48">
          <cell r="AG48" t="b">
            <v>0</v>
          </cell>
        </row>
        <row r="49">
          <cell r="AG49" t="b">
            <v>0</v>
          </cell>
        </row>
        <row r="50">
          <cell r="AG50" t="b">
            <v>0</v>
          </cell>
        </row>
        <row r="51">
          <cell r="AG51" t="b">
            <v>0</v>
          </cell>
        </row>
        <row r="52">
          <cell r="AG52" t="b">
            <v>0</v>
          </cell>
        </row>
        <row r="53">
          <cell r="AG53" t="b">
            <v>0</v>
          </cell>
        </row>
        <row r="54">
          <cell r="AG54" t="b">
            <v>0</v>
          </cell>
        </row>
        <row r="55">
          <cell r="AG55" t="b">
            <v>0</v>
          </cell>
        </row>
        <row r="56">
          <cell r="AG56" t="b">
            <v>0</v>
          </cell>
        </row>
        <row r="57">
          <cell r="AG57" t="b">
            <v>0</v>
          </cell>
        </row>
        <row r="58">
          <cell r="AG58" t="b">
            <v>0</v>
          </cell>
        </row>
        <row r="59">
          <cell r="AG59" t="b">
            <v>0</v>
          </cell>
        </row>
        <row r="60">
          <cell r="AG60" t="b">
            <v>0</v>
          </cell>
        </row>
        <row r="61">
          <cell r="AG61" t="b">
            <v>0</v>
          </cell>
        </row>
        <row r="62">
          <cell r="AG62" t="b">
            <v>0</v>
          </cell>
        </row>
        <row r="63">
          <cell r="AG63" t="b">
            <v>0</v>
          </cell>
        </row>
        <row r="64">
          <cell r="AG64" t="b">
            <v>0</v>
          </cell>
        </row>
        <row r="65">
          <cell r="AG65" t="b">
            <v>0</v>
          </cell>
        </row>
        <row r="66">
          <cell r="AG66" t="b">
            <v>0</v>
          </cell>
        </row>
        <row r="67">
          <cell r="AG67" t="b">
            <v>0</v>
          </cell>
        </row>
        <row r="68">
          <cell r="AG68" t="b">
            <v>0</v>
          </cell>
        </row>
        <row r="69">
          <cell r="AG69" t="b">
            <v>0</v>
          </cell>
        </row>
        <row r="70">
          <cell r="AG70" t="b">
            <v>0</v>
          </cell>
        </row>
        <row r="71">
          <cell r="AG71" t="b">
            <v>0</v>
          </cell>
        </row>
        <row r="72">
          <cell r="AG72" t="b">
            <v>0</v>
          </cell>
        </row>
        <row r="73">
          <cell r="AG73" t="b">
            <v>0</v>
          </cell>
        </row>
        <row r="74">
          <cell r="AG74" t="b">
            <v>0</v>
          </cell>
        </row>
        <row r="75">
          <cell r="AG75" t="b">
            <v>0</v>
          </cell>
        </row>
        <row r="76">
          <cell r="AG76" t="b">
            <v>0</v>
          </cell>
        </row>
        <row r="77">
          <cell r="AG77" t="b">
            <v>0</v>
          </cell>
        </row>
        <row r="78">
          <cell r="AG78" t="b">
            <v>0</v>
          </cell>
        </row>
        <row r="79">
          <cell r="AG79" t="b">
            <v>0</v>
          </cell>
        </row>
        <row r="80">
          <cell r="AG80" t="b">
            <v>0</v>
          </cell>
        </row>
        <row r="81">
          <cell r="AG81" t="b">
            <v>0</v>
          </cell>
        </row>
        <row r="82">
          <cell r="AG82" t="b">
            <v>0</v>
          </cell>
        </row>
        <row r="83">
          <cell r="AG83" t="b">
            <v>0</v>
          </cell>
        </row>
        <row r="84">
          <cell r="AG84" t="b">
            <v>0</v>
          </cell>
        </row>
        <row r="85">
          <cell r="AG85" t="b">
            <v>0</v>
          </cell>
        </row>
        <row r="86">
          <cell r="AG86" t="b">
            <v>0</v>
          </cell>
        </row>
        <row r="87">
          <cell r="AG87" t="b">
            <v>0</v>
          </cell>
        </row>
        <row r="88">
          <cell r="AG88" t="b">
            <v>0</v>
          </cell>
        </row>
        <row r="89">
          <cell r="AG89" t="b">
            <v>0</v>
          </cell>
        </row>
        <row r="90">
          <cell r="AG90" t="b">
            <v>0</v>
          </cell>
        </row>
        <row r="91">
          <cell r="AG91" t="b">
            <v>0</v>
          </cell>
        </row>
        <row r="92">
          <cell r="AG92" t="b">
            <v>0</v>
          </cell>
        </row>
        <row r="93">
          <cell r="AG93" t="b">
            <v>0</v>
          </cell>
        </row>
        <row r="94">
          <cell r="AG94" t="b">
            <v>0</v>
          </cell>
        </row>
        <row r="95">
          <cell r="AG95" t="b">
            <v>0</v>
          </cell>
        </row>
        <row r="96">
          <cell r="AG96" t="b">
            <v>0</v>
          </cell>
        </row>
        <row r="97">
          <cell r="AG97" t="b">
            <v>0</v>
          </cell>
        </row>
        <row r="98">
          <cell r="AG98" t="b">
            <v>0</v>
          </cell>
        </row>
        <row r="99">
          <cell r="AG99" t="b">
            <v>0</v>
          </cell>
        </row>
        <row r="100">
          <cell r="AG100" t="b">
            <v>0</v>
          </cell>
        </row>
        <row r="101">
          <cell r="AG101" t="b">
            <v>0</v>
          </cell>
        </row>
        <row r="102">
          <cell r="AG102" t="b">
            <v>0</v>
          </cell>
        </row>
        <row r="103">
          <cell r="AG103" t="b">
            <v>0</v>
          </cell>
        </row>
        <row r="104">
          <cell r="AG104" t="b">
            <v>0</v>
          </cell>
        </row>
        <row r="105">
          <cell r="AG105" t="b">
            <v>0</v>
          </cell>
        </row>
        <row r="106">
          <cell r="AG106" t="b">
            <v>0</v>
          </cell>
        </row>
        <row r="107">
          <cell r="AG107" t="b">
            <v>0</v>
          </cell>
        </row>
        <row r="108">
          <cell r="AG108" t="b">
            <v>0</v>
          </cell>
        </row>
        <row r="109">
          <cell r="AG109" t="b">
            <v>0</v>
          </cell>
        </row>
        <row r="110">
          <cell r="AG110" t="b">
            <v>0</v>
          </cell>
        </row>
        <row r="111">
          <cell r="AG111" t="b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248"/>
  <sheetViews>
    <sheetView tabSelected="1" view="pageBreakPreview" zoomScaleNormal="70" zoomScaleSheetLayoutView="100" workbookViewId="0">
      <selection activeCell="D4" sqref="D4:D5"/>
    </sheetView>
  </sheetViews>
  <sheetFormatPr baseColWidth="10" defaultRowHeight="15" customHeight="1" x14ac:dyDescent="0.25"/>
  <cols>
    <col min="1" max="1" width="13.85546875" style="1" customWidth="1"/>
    <col min="2" max="2" width="7.7109375" style="1" customWidth="1"/>
    <col min="3" max="3" width="7.28515625" style="1" customWidth="1"/>
    <col min="4" max="4" width="9.28515625" style="1" customWidth="1"/>
    <col min="5" max="5" width="11.140625" style="1" customWidth="1"/>
    <col min="6" max="6" width="7.5703125" style="1" customWidth="1"/>
    <col min="7" max="7" width="6.85546875" style="1" customWidth="1"/>
    <col min="8" max="8" width="8.85546875" style="1" customWidth="1"/>
    <col min="9" max="9" width="9.28515625" style="1" customWidth="1"/>
    <col min="10" max="13" width="8.5703125" style="1" customWidth="1"/>
    <col min="14" max="14" width="7.5703125" style="1" customWidth="1"/>
    <col min="15" max="15" width="7.140625" style="1" customWidth="1"/>
    <col min="16" max="17" width="8.5703125" style="1" customWidth="1"/>
    <col min="18" max="18" width="6.7109375" style="1" bestFit="1" customWidth="1"/>
    <col min="19" max="19" width="6.42578125" style="1" bestFit="1" customWidth="1"/>
    <col min="20" max="20" width="10.5703125" style="3" bestFit="1" customWidth="1"/>
    <col min="21" max="21" width="9.28515625" style="1" customWidth="1"/>
    <col min="22" max="22" width="5.140625" style="1" customWidth="1"/>
    <col min="23" max="23" width="8.85546875" style="1" customWidth="1"/>
    <col min="24" max="24" width="7.5703125" style="1" hidden="1" customWidth="1"/>
    <col min="25" max="25" width="8.7109375" style="1" hidden="1" customWidth="1"/>
    <col min="26" max="26" width="12.140625" style="1" customWidth="1"/>
    <col min="27" max="27" width="14.28515625" style="1" bestFit="1" customWidth="1"/>
    <col min="28" max="28" width="11.42578125" style="1" customWidth="1"/>
    <col min="29" max="16384" width="11.42578125" style="1"/>
  </cols>
  <sheetData>
    <row r="1" spans="1:28" ht="15" customHeight="1" x14ac:dyDescent="0.25">
      <c r="A1" s="10" t="s">
        <v>313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8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8" s="11" customFormat="1" ht="15" customHeight="1" x14ac:dyDescent="0.25">
      <c r="A3" s="13"/>
      <c r="B3" s="13"/>
      <c r="C3" s="13"/>
      <c r="D3" s="13"/>
      <c r="E3" s="13"/>
      <c r="F3" s="13"/>
      <c r="G3" s="13"/>
      <c r="H3" s="1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32"/>
      <c r="Y3" s="32"/>
      <c r="Z3" s="12"/>
    </row>
    <row r="4" spans="1:28" ht="30" customHeight="1" x14ac:dyDescent="0.25">
      <c r="A4" s="38" t="s">
        <v>2</v>
      </c>
      <c r="B4" s="40" t="s">
        <v>0</v>
      </c>
      <c r="C4" s="40" t="s">
        <v>1</v>
      </c>
      <c r="D4" s="38" t="s">
        <v>37</v>
      </c>
      <c r="E4" s="38" t="s">
        <v>303</v>
      </c>
      <c r="F4" s="38" t="s">
        <v>3</v>
      </c>
      <c r="G4" s="38" t="s">
        <v>4</v>
      </c>
      <c r="H4" s="40" t="s">
        <v>5</v>
      </c>
      <c r="I4" s="40" t="s">
        <v>6</v>
      </c>
      <c r="J4" s="41" t="s">
        <v>8</v>
      </c>
      <c r="K4" s="42"/>
      <c r="L4" s="41" t="s">
        <v>9</v>
      </c>
      <c r="M4" s="42"/>
      <c r="N4" s="41" t="s">
        <v>10</v>
      </c>
      <c r="O4" s="42"/>
      <c r="P4" s="41" t="s">
        <v>16</v>
      </c>
      <c r="Q4" s="42"/>
      <c r="R4" s="40" t="s">
        <v>32</v>
      </c>
      <c r="S4" s="40" t="s">
        <v>33</v>
      </c>
      <c r="T4" s="43" t="s">
        <v>7</v>
      </c>
      <c r="U4" s="40" t="s">
        <v>15</v>
      </c>
      <c r="V4" s="40" t="s">
        <v>27</v>
      </c>
      <c r="W4" s="40" t="s">
        <v>26</v>
      </c>
      <c r="X4" s="40" t="s">
        <v>29</v>
      </c>
      <c r="Y4" s="40" t="s">
        <v>30</v>
      </c>
      <c r="Z4" s="40" t="s">
        <v>31</v>
      </c>
      <c r="AA4" s="40" t="s">
        <v>314</v>
      </c>
    </row>
    <row r="5" spans="1:28" ht="38.25" customHeight="1" x14ac:dyDescent="0.25">
      <c r="A5" s="39"/>
      <c r="B5" s="40"/>
      <c r="C5" s="40"/>
      <c r="D5" s="39"/>
      <c r="E5" s="39"/>
      <c r="F5" s="39"/>
      <c r="G5" s="39"/>
      <c r="H5" s="40"/>
      <c r="I5" s="40"/>
      <c r="J5" s="33" t="s">
        <v>11</v>
      </c>
      <c r="K5" s="33" t="s">
        <v>12</v>
      </c>
      <c r="L5" s="33" t="s">
        <v>11</v>
      </c>
      <c r="M5" s="33" t="s">
        <v>12</v>
      </c>
      <c r="N5" s="33" t="s">
        <v>13</v>
      </c>
      <c r="O5" s="33" t="s">
        <v>14</v>
      </c>
      <c r="P5" s="33" t="s">
        <v>11</v>
      </c>
      <c r="Q5" s="33" t="s">
        <v>12</v>
      </c>
      <c r="R5" s="40"/>
      <c r="S5" s="40"/>
      <c r="T5" s="43"/>
      <c r="U5" s="40"/>
      <c r="V5" s="40"/>
      <c r="W5" s="40"/>
      <c r="X5" s="40"/>
      <c r="Y5" s="40"/>
      <c r="Z5" s="40"/>
      <c r="AA5" s="40"/>
      <c r="AB5" s="1" t="s">
        <v>361</v>
      </c>
    </row>
    <row r="6" spans="1:28" s="9" customFormat="1" ht="15" customHeight="1" x14ac:dyDescent="0.3">
      <c r="A6" s="15" t="str">
        <f>IF(B6="","",CONCATENATE(B6,"-",C6))</f>
        <v>PN104-PN103</v>
      </c>
      <c r="B6" s="15" t="s">
        <v>289</v>
      </c>
      <c r="C6" s="15" t="s">
        <v>290</v>
      </c>
      <c r="D6" s="16">
        <v>0.182</v>
      </c>
      <c r="E6" s="16" t="s">
        <v>304</v>
      </c>
      <c r="F6" s="15">
        <v>63.88</v>
      </c>
      <c r="G6" s="15">
        <f>IF(B6="","",ROUND((P6-Q6)/F6*100,2))</f>
        <v>0.55000000000000004</v>
      </c>
      <c r="H6" s="16">
        <v>0.01</v>
      </c>
      <c r="I6" s="15" t="s">
        <v>312</v>
      </c>
      <c r="J6" s="15">
        <v>173.9</v>
      </c>
      <c r="K6" s="15">
        <v>174.46</v>
      </c>
      <c r="L6" s="15">
        <f>IF(B6="","",P6+D6)</f>
        <v>172.702</v>
      </c>
      <c r="M6" s="15">
        <f>IF(B6="","",Q6+D6)</f>
        <v>172.35199999999998</v>
      </c>
      <c r="N6" s="15">
        <f>IF(B6="","",J6-L6)</f>
        <v>1.1980000000000075</v>
      </c>
      <c r="O6" s="15">
        <f t="shared" ref="O6:O69" si="0">IF(B6="","",K6-M6)</f>
        <v>2.1080000000000325</v>
      </c>
      <c r="P6" s="15">
        <v>172.52</v>
      </c>
      <c r="Q6" s="15">
        <v>172.17</v>
      </c>
      <c r="R6" s="15">
        <f>IF(B6="","",VLOOKUP(A6,TramosSWMM!$A:$H,3,FALSE))</f>
        <v>1.55</v>
      </c>
      <c r="S6" s="15">
        <f t="shared" ref="S6:S69" si="1">IF(B6="","",R6/T6)</f>
        <v>25.833333333333336</v>
      </c>
      <c r="T6" s="17">
        <f>IF(B6="","",VLOOKUP(A6,TramosSWMM!$A:$H,7,FALSE))</f>
        <v>0.06</v>
      </c>
      <c r="U6" s="15">
        <f>IF(B6="","",VLOOKUP(A6,TramosSWMM!$A:$H,6,FALSE))</f>
        <v>0.48</v>
      </c>
      <c r="V6" s="15">
        <f t="shared" ref="V6:V69" si="2">IF(B6="","",W6*D6)</f>
        <v>3.2759999999999997E-2</v>
      </c>
      <c r="W6" s="17">
        <f>IF(B6="","",VLOOKUP(A6,TramosSWMM!$A:$H,8,FALSE))</f>
        <v>0.18</v>
      </c>
      <c r="X6" s="15">
        <f>IF(B6="","",VLOOKUP(W6,Relaciones!$A$1:$B$101,2,TRUE))</f>
        <v>0.1042</v>
      </c>
      <c r="Y6" s="18">
        <f t="shared" ref="Y6:Y69" si="3">IF(B6="","",X6*D6)</f>
        <v>1.8964399999999999E-2</v>
      </c>
      <c r="Z6" s="15">
        <f t="shared" ref="Z6:Z69" si="4">IF(B6="","",9807*Y6*(G6/100))</f>
        <v>1.0229112894000001</v>
      </c>
      <c r="AA6" s="15" t="s">
        <v>315</v>
      </c>
      <c r="AB6" s="28">
        <v>3</v>
      </c>
    </row>
    <row r="7" spans="1:28" s="9" customFormat="1" ht="15" customHeight="1" x14ac:dyDescent="0.3">
      <c r="A7" s="19" t="str">
        <f t="shared" ref="A7:A70" si="5">IF(B7="","",CONCATENATE(B7,"-",C7))</f>
        <v>PN103-PZ99</v>
      </c>
      <c r="B7" s="19" t="s">
        <v>290</v>
      </c>
      <c r="C7" s="19" t="s">
        <v>291</v>
      </c>
      <c r="D7" s="20">
        <v>0.182</v>
      </c>
      <c r="E7" s="20" t="s">
        <v>304</v>
      </c>
      <c r="F7" s="19">
        <v>112.23</v>
      </c>
      <c r="G7" s="19">
        <f>IF(B7="","",ROUND((P7-Q7)/F7*100,2))</f>
        <v>0.35</v>
      </c>
      <c r="H7" s="20">
        <v>0.01</v>
      </c>
      <c r="I7" s="19" t="s">
        <v>312</v>
      </c>
      <c r="J7" s="19">
        <v>174.46</v>
      </c>
      <c r="K7" s="19">
        <v>175.19</v>
      </c>
      <c r="L7" s="19">
        <f>IF(B7="","",P7+D7)</f>
        <v>172.33199999999999</v>
      </c>
      <c r="M7" s="19">
        <f>IF(B7="","",Q7+D7)</f>
        <v>171.94199999999998</v>
      </c>
      <c r="N7" s="19">
        <f t="shared" ref="N7:N69" si="6">IF(B7="","",J7-L7)</f>
        <v>2.1280000000000143</v>
      </c>
      <c r="O7" s="19">
        <f t="shared" si="0"/>
        <v>3.2480000000000189</v>
      </c>
      <c r="P7" s="19">
        <v>172.15</v>
      </c>
      <c r="Q7" s="19">
        <v>171.76</v>
      </c>
      <c r="R7" s="19">
        <f>IF(B7="","",VLOOKUP(A7,TramosSWMM!$A:$H,3,FALSE))</f>
        <v>3.89</v>
      </c>
      <c r="S7" s="19">
        <f t="shared" si="1"/>
        <v>19.45</v>
      </c>
      <c r="T7" s="21">
        <f>IF(B7="","",VLOOKUP(A7,TramosSWMM!$A:$H,7,FALSE))</f>
        <v>0.2</v>
      </c>
      <c r="U7" s="19">
        <f>IF(B7="","",VLOOKUP(A7,TramosSWMM!$A:$H,6,FALSE))</f>
        <v>0.6</v>
      </c>
      <c r="V7" s="19">
        <f t="shared" si="2"/>
        <v>5.4599999999999996E-2</v>
      </c>
      <c r="W7" s="21">
        <f>IF(B7="","",VLOOKUP(A7,TramosSWMM!$A:$H,8,FALSE))</f>
        <v>0.3</v>
      </c>
      <c r="X7" s="19">
        <f>IF(B7="","",VLOOKUP(W7,Relaciones!$A$1:$B$101,2,TRUE))</f>
        <v>0.16619999999999999</v>
      </c>
      <c r="Y7" s="22">
        <f t="shared" si="3"/>
        <v>3.0248399999999998E-2</v>
      </c>
      <c r="Z7" s="19">
        <f t="shared" si="4"/>
        <v>1.0382612057999998</v>
      </c>
      <c r="AA7" s="19" t="s">
        <v>315</v>
      </c>
      <c r="AB7" s="28">
        <v>3</v>
      </c>
    </row>
    <row r="8" spans="1:28" s="9" customFormat="1" ht="15" customHeight="1" x14ac:dyDescent="0.3">
      <c r="A8" s="19" t="str">
        <f t="shared" si="5"/>
        <v>PZ99-PN101</v>
      </c>
      <c r="B8" s="19" t="s">
        <v>291</v>
      </c>
      <c r="C8" s="19" t="s">
        <v>292</v>
      </c>
      <c r="D8" s="20">
        <v>0.182</v>
      </c>
      <c r="E8" s="20" t="s">
        <v>304</v>
      </c>
      <c r="F8" s="19">
        <v>115.6</v>
      </c>
      <c r="G8" s="19">
        <f t="shared" ref="G8:G71" si="7">IF(B8="","",ROUND((P8-Q8)/F8*100,2))</f>
        <v>0.3</v>
      </c>
      <c r="H8" s="20">
        <v>0.01</v>
      </c>
      <c r="I8" s="19" t="s">
        <v>312</v>
      </c>
      <c r="J8" s="19">
        <v>175.19</v>
      </c>
      <c r="K8" s="19">
        <v>174.91</v>
      </c>
      <c r="L8" s="19">
        <f>IF(B8="","",P8+D8)</f>
        <v>171.922</v>
      </c>
      <c r="M8" s="19">
        <f>IF(B8="","",Q8+D8)</f>
        <v>171.57199999999997</v>
      </c>
      <c r="N8" s="19">
        <f t="shared" si="6"/>
        <v>3.2680000000000007</v>
      </c>
      <c r="O8" s="19">
        <f t="shared" si="0"/>
        <v>3.3380000000000223</v>
      </c>
      <c r="P8" s="19">
        <v>171.74</v>
      </c>
      <c r="Q8" s="19">
        <v>171.39</v>
      </c>
      <c r="R8" s="19">
        <f>IF(B8="","",VLOOKUP(A8,TramosSWMM!$A:$H,3,FALSE))</f>
        <v>5.24</v>
      </c>
      <c r="S8" s="19">
        <f t="shared" si="1"/>
        <v>18.068965517241381</v>
      </c>
      <c r="T8" s="21">
        <f>IF(B8="","",VLOOKUP(A8,TramosSWMM!$A:$H,7,FALSE))</f>
        <v>0.28999999999999998</v>
      </c>
      <c r="U8" s="19">
        <f>IF(B8="","",VLOOKUP(A8,TramosSWMM!$A:$H,6,FALSE))</f>
        <v>0.63</v>
      </c>
      <c r="V8" s="19">
        <f t="shared" si="2"/>
        <v>6.5519999999999995E-2</v>
      </c>
      <c r="W8" s="21">
        <f>IF(B8="","",VLOOKUP(A8,TramosSWMM!$A:$H,8,FALSE))</f>
        <v>0.36</v>
      </c>
      <c r="X8" s="19">
        <f>IF(B8="","",VLOOKUP(W8,Relaciones!$A$1:$B$101,2,TRUE))</f>
        <v>0.19350000000000001</v>
      </c>
      <c r="Y8" s="22">
        <f t="shared" si="3"/>
        <v>3.5216999999999998E-2</v>
      </c>
      <c r="Z8" s="19">
        <f t="shared" si="4"/>
        <v>1.036119357</v>
      </c>
      <c r="AA8" s="19" t="s">
        <v>315</v>
      </c>
      <c r="AB8" s="28">
        <v>3</v>
      </c>
    </row>
    <row r="9" spans="1:28" s="9" customFormat="1" ht="15" customHeight="1" x14ac:dyDescent="0.3">
      <c r="A9" s="19" t="str">
        <f t="shared" si="5"/>
        <v>PN101-PN105</v>
      </c>
      <c r="B9" s="19" t="s">
        <v>292</v>
      </c>
      <c r="C9" s="19" t="s">
        <v>293</v>
      </c>
      <c r="D9" s="20">
        <v>0.182</v>
      </c>
      <c r="E9" s="20" t="s">
        <v>304</v>
      </c>
      <c r="F9" s="19">
        <v>101.44</v>
      </c>
      <c r="G9" s="19">
        <f t="shared" si="7"/>
        <v>1.2</v>
      </c>
      <c r="H9" s="20">
        <v>0.01</v>
      </c>
      <c r="I9" s="19" t="s">
        <v>312</v>
      </c>
      <c r="J9" s="19">
        <v>174.91</v>
      </c>
      <c r="K9" s="19">
        <v>171.54</v>
      </c>
      <c r="L9" s="19">
        <f t="shared" ref="L9:L72" si="8">IF(B9="","",P9+D9)</f>
        <v>171.55199999999999</v>
      </c>
      <c r="M9" s="19">
        <f t="shared" ref="M9:M72" si="9">IF(B9="","",Q9+D9)</f>
        <v>170.33199999999999</v>
      </c>
      <c r="N9" s="19">
        <f t="shared" si="6"/>
        <v>3.3580000000000041</v>
      </c>
      <c r="O9" s="19">
        <f t="shared" si="0"/>
        <v>1.2079999999999984</v>
      </c>
      <c r="P9" s="19">
        <v>171.37</v>
      </c>
      <c r="Q9" s="19">
        <v>170.15</v>
      </c>
      <c r="R9" s="19">
        <f>IF(B9="","",VLOOKUP(A9,TramosSWMM!$A:$H,3,FALSE))</f>
        <v>6.28</v>
      </c>
      <c r="S9" s="19">
        <f t="shared" si="1"/>
        <v>36.941176470588232</v>
      </c>
      <c r="T9" s="21">
        <f>IF(B9="","",VLOOKUP(A9,TramosSWMM!$A:$H,7,FALSE))</f>
        <v>0.17</v>
      </c>
      <c r="U9" s="19">
        <f>IF(B9="","",VLOOKUP(A9,TramosSWMM!$A:$H,6,FALSE))</f>
        <v>0.78</v>
      </c>
      <c r="V9" s="19">
        <f t="shared" si="2"/>
        <v>6.3699999999999993E-2</v>
      </c>
      <c r="W9" s="21">
        <f>IF(B9="","",VLOOKUP(A9,TramosSWMM!$A:$H,8,FALSE))</f>
        <v>0.35</v>
      </c>
      <c r="X9" s="19">
        <f>IF(B9="","",VLOOKUP(W9,Relaciones!$A$1:$B$101,2,TRUE))</f>
        <v>0.18909999999999999</v>
      </c>
      <c r="Y9" s="22">
        <f t="shared" si="3"/>
        <v>3.4416199999999994E-2</v>
      </c>
      <c r="Z9" s="19">
        <f t="shared" si="4"/>
        <v>4.0502360807999995</v>
      </c>
      <c r="AA9" s="19" t="s">
        <v>315</v>
      </c>
      <c r="AB9" s="28">
        <v>3</v>
      </c>
    </row>
    <row r="10" spans="1:28" s="9" customFormat="1" ht="15" customHeight="1" x14ac:dyDescent="0.3">
      <c r="A10" s="19" t="str">
        <f t="shared" si="5"/>
        <v>PN105-PN108</v>
      </c>
      <c r="B10" s="19" t="s">
        <v>293</v>
      </c>
      <c r="C10" s="19" t="s">
        <v>294</v>
      </c>
      <c r="D10" s="20">
        <v>0.182</v>
      </c>
      <c r="E10" s="20" t="s">
        <v>304</v>
      </c>
      <c r="F10" s="19">
        <v>72.75</v>
      </c>
      <c r="G10" s="19">
        <f t="shared" si="7"/>
        <v>0.25</v>
      </c>
      <c r="H10" s="20">
        <v>0.01</v>
      </c>
      <c r="I10" s="19" t="s">
        <v>312</v>
      </c>
      <c r="J10" s="19">
        <v>171.54</v>
      </c>
      <c r="K10" s="19">
        <v>171.15</v>
      </c>
      <c r="L10" s="19">
        <f t="shared" si="8"/>
        <v>170.31199999999998</v>
      </c>
      <c r="M10" s="19">
        <f t="shared" si="9"/>
        <v>170.13199999999998</v>
      </c>
      <c r="N10" s="19">
        <f t="shared" si="6"/>
        <v>1.2280000000000086</v>
      </c>
      <c r="O10" s="19">
        <f t="shared" si="0"/>
        <v>1.0180000000000291</v>
      </c>
      <c r="P10" s="19">
        <v>170.13</v>
      </c>
      <c r="Q10" s="19">
        <v>169.95</v>
      </c>
      <c r="R10" s="19">
        <f>IF(B10="","",VLOOKUP(A10,TramosSWMM!$A:$H,3,FALSE))</f>
        <v>8.73</v>
      </c>
      <c r="S10" s="19">
        <f t="shared" si="1"/>
        <v>16.471698113207548</v>
      </c>
      <c r="T10" s="21">
        <f>IF(B10="","",VLOOKUP(A10,TramosSWMM!$A:$H,7,FALSE))</f>
        <v>0.53</v>
      </c>
      <c r="U10" s="19">
        <f>IF(B10="","",VLOOKUP(A10,TramosSWMM!$A:$H,6,FALSE))</f>
        <v>0.65</v>
      </c>
      <c r="V10" s="19">
        <f t="shared" si="2"/>
        <v>9.282E-2</v>
      </c>
      <c r="W10" s="21">
        <f>IF(B10="","",VLOOKUP(A10,TramosSWMM!$A:$H,8,FALSE))</f>
        <v>0.51</v>
      </c>
      <c r="X10" s="19">
        <f>IF(B10="","",VLOOKUP(W10,Relaciones!$A$1:$B$101,2,TRUE))</f>
        <v>0.25</v>
      </c>
      <c r="Y10" s="22">
        <f t="shared" si="3"/>
        <v>4.5499999999999999E-2</v>
      </c>
      <c r="Z10" s="19">
        <f t="shared" si="4"/>
        <v>1.11554625</v>
      </c>
      <c r="AA10" s="19" t="s">
        <v>315</v>
      </c>
      <c r="AB10" s="28">
        <v>4</v>
      </c>
    </row>
    <row r="11" spans="1:28" s="9" customFormat="1" ht="15" customHeight="1" x14ac:dyDescent="0.3">
      <c r="A11" s="19" t="str">
        <f t="shared" si="5"/>
        <v>PN108-EBAR</v>
      </c>
      <c r="B11" s="19" t="s">
        <v>294</v>
      </c>
      <c r="C11" s="19" t="s">
        <v>295</v>
      </c>
      <c r="D11" s="20">
        <v>0.182</v>
      </c>
      <c r="E11" s="20" t="s">
        <v>304</v>
      </c>
      <c r="F11" s="19">
        <v>6.21</v>
      </c>
      <c r="G11" s="19">
        <f t="shared" si="7"/>
        <v>0.32</v>
      </c>
      <c r="H11" s="20">
        <v>0.01</v>
      </c>
      <c r="I11" s="19" t="s">
        <v>312</v>
      </c>
      <c r="J11" s="19">
        <v>171.15</v>
      </c>
      <c r="K11" s="19">
        <v>171</v>
      </c>
      <c r="L11" s="19">
        <f t="shared" si="8"/>
        <v>170.11199999999999</v>
      </c>
      <c r="M11" s="19">
        <f t="shared" si="9"/>
        <v>170.09199999999998</v>
      </c>
      <c r="N11" s="19">
        <f t="shared" si="6"/>
        <v>1.0380000000000109</v>
      </c>
      <c r="O11" s="19">
        <f t="shared" si="0"/>
        <v>0.90800000000001546</v>
      </c>
      <c r="P11" s="19">
        <v>169.93</v>
      </c>
      <c r="Q11" s="19">
        <v>169.91</v>
      </c>
      <c r="R11" s="19">
        <f>IF(B11="","",VLOOKUP(A11,TramosSWMM!$A:$H,3,FALSE))</f>
        <v>14.41</v>
      </c>
      <c r="S11" s="19">
        <f t="shared" si="1"/>
        <v>18.714285714285715</v>
      </c>
      <c r="T11" s="21">
        <f>IF(B11="","",VLOOKUP(A11,TramosSWMM!$A:$H,7,FALSE))</f>
        <v>0.77</v>
      </c>
      <c r="U11" s="19">
        <f>IF(B11="","",VLOOKUP(A11,TramosSWMM!$A:$H,6,FALSE))</f>
        <v>0.89</v>
      </c>
      <c r="V11" s="19">
        <f t="shared" si="2"/>
        <v>0.10919999999999999</v>
      </c>
      <c r="W11" s="21">
        <f>IF(B11="","",VLOOKUP(A11,TramosSWMM!$A:$H,8,FALSE))</f>
        <v>0.6</v>
      </c>
      <c r="X11" s="19">
        <f>IF(B11="","",VLOOKUP(W11,Relaciones!$A$1:$B$101,2,TRUE))</f>
        <v>0.27529999999999999</v>
      </c>
      <c r="Y11" s="22">
        <f t="shared" si="3"/>
        <v>5.0104599999999999E-2</v>
      </c>
      <c r="Z11" s="19">
        <f t="shared" si="4"/>
        <v>1.5724025990400001</v>
      </c>
      <c r="AA11" s="19" t="s">
        <v>315</v>
      </c>
      <c r="AB11" s="28">
        <v>4</v>
      </c>
    </row>
    <row r="12" spans="1:28" s="9" customFormat="1" ht="15" customHeight="1" x14ac:dyDescent="0.3">
      <c r="A12" s="19" t="str">
        <f t="shared" si="5"/>
        <v/>
      </c>
      <c r="B12" s="19"/>
      <c r="C12" s="19"/>
      <c r="D12" s="20"/>
      <c r="E12" s="20" t="s">
        <v>253</v>
      </c>
      <c r="F12" s="19" t="s">
        <v>253</v>
      </c>
      <c r="G12" s="19" t="str">
        <f t="shared" si="7"/>
        <v/>
      </c>
      <c r="H12" s="20" t="s">
        <v>253</v>
      </c>
      <c r="I12" s="19" t="s">
        <v>253</v>
      </c>
      <c r="J12" s="19" t="s">
        <v>253</v>
      </c>
      <c r="K12" s="19" t="s">
        <v>253</v>
      </c>
      <c r="L12" s="19" t="str">
        <f t="shared" si="8"/>
        <v/>
      </c>
      <c r="M12" s="19" t="str">
        <f t="shared" si="9"/>
        <v/>
      </c>
      <c r="N12" s="19" t="str">
        <f t="shared" si="6"/>
        <v/>
      </c>
      <c r="O12" s="19" t="str">
        <f t="shared" si="0"/>
        <v/>
      </c>
      <c r="P12" s="19" t="s">
        <v>253</v>
      </c>
      <c r="Q12" s="19" t="s">
        <v>253</v>
      </c>
      <c r="R12" s="19" t="str">
        <f>IF(B12="","",VLOOKUP(A12,TramosSWMM!$A:$H,3,FALSE))</f>
        <v/>
      </c>
      <c r="S12" s="19" t="str">
        <f t="shared" si="1"/>
        <v/>
      </c>
      <c r="T12" s="21" t="str">
        <f>IF(B12="","",VLOOKUP(A12,TramosSWMM!$A:$H,7,FALSE))</f>
        <v/>
      </c>
      <c r="U12" s="19" t="str">
        <f>IF(B12="","",VLOOKUP(A12,TramosSWMM!$A:$H,6,FALSE))</f>
        <v/>
      </c>
      <c r="V12" s="19" t="str">
        <f t="shared" si="2"/>
        <v/>
      </c>
      <c r="W12" s="21" t="str">
        <f>IF(B12="","",VLOOKUP(A12,TramosSWMM!$A:$H,8,FALSE))</f>
        <v/>
      </c>
      <c r="X12" s="19" t="str">
        <f>IF(B12="","",VLOOKUP(W12,Relaciones!$A$1:$B$101,2,TRUE))</f>
        <v/>
      </c>
      <c r="Y12" s="22" t="str">
        <f t="shared" si="3"/>
        <v/>
      </c>
      <c r="Z12" s="19" t="str">
        <f t="shared" si="4"/>
        <v/>
      </c>
      <c r="AA12" s="19"/>
      <c r="AB12" s="28"/>
    </row>
    <row r="13" spans="1:28" s="9" customFormat="1" ht="15" customHeight="1" x14ac:dyDescent="0.3">
      <c r="A13" s="19" t="str">
        <f t="shared" si="5"/>
        <v>PN113-PN110</v>
      </c>
      <c r="B13" s="19" t="s">
        <v>296</v>
      </c>
      <c r="C13" s="19" t="s">
        <v>297</v>
      </c>
      <c r="D13" s="20">
        <v>0.182</v>
      </c>
      <c r="E13" s="20" t="s">
        <v>304</v>
      </c>
      <c r="F13" s="19">
        <v>32.03</v>
      </c>
      <c r="G13" s="19">
        <f t="shared" si="7"/>
        <v>5.99</v>
      </c>
      <c r="H13" s="20">
        <v>0.01</v>
      </c>
      <c r="I13" s="19" t="s">
        <v>312</v>
      </c>
      <c r="J13" s="19">
        <v>173.92</v>
      </c>
      <c r="K13" s="19">
        <v>171.78</v>
      </c>
      <c r="L13" s="19">
        <f t="shared" si="8"/>
        <v>172.422</v>
      </c>
      <c r="M13" s="19">
        <f t="shared" si="9"/>
        <v>170.50199999999998</v>
      </c>
      <c r="N13" s="19">
        <f t="shared" si="6"/>
        <v>1.4979999999999905</v>
      </c>
      <c r="O13" s="19">
        <f t="shared" si="0"/>
        <v>1.27800000000002</v>
      </c>
      <c r="P13" s="19">
        <v>172.24</v>
      </c>
      <c r="Q13" s="19">
        <v>170.32</v>
      </c>
      <c r="R13" s="19">
        <f>IF(B13="","",VLOOKUP(A13,TramosSWMM!$A:$H,3,FALSE))</f>
        <v>1.5</v>
      </c>
      <c r="S13" s="19">
        <f t="shared" si="1"/>
        <v>75</v>
      </c>
      <c r="T13" s="21">
        <f>IF(B13="","",VLOOKUP(A13,TramosSWMM!$A:$H,7,FALSE))</f>
        <v>0.02</v>
      </c>
      <c r="U13" s="19">
        <f>IF(B13="","",VLOOKUP(A13,TramosSWMM!$A:$H,6,FALSE))</f>
        <v>0.91</v>
      </c>
      <c r="V13" s="19">
        <f t="shared" si="2"/>
        <v>2.002E-2</v>
      </c>
      <c r="W13" s="21">
        <f>IF(B13="","",VLOOKUP(A13,TramosSWMM!$A:$H,8,FALSE))</f>
        <v>0.11</v>
      </c>
      <c r="X13" s="19">
        <f>IF(B13="","",VLOOKUP(W13,Relaciones!$A$1:$B$101,2,TRUE))</f>
        <v>6.9500000000000006E-2</v>
      </c>
      <c r="Y13" s="22">
        <f t="shared" si="3"/>
        <v>1.2649000000000001E-2</v>
      </c>
      <c r="Z13" s="19">
        <f t="shared" si="4"/>
        <v>7.4305197057000001</v>
      </c>
      <c r="AA13" s="19" t="s">
        <v>315</v>
      </c>
      <c r="AB13" s="28">
        <v>4</v>
      </c>
    </row>
    <row r="14" spans="1:28" s="9" customFormat="1" ht="15" customHeight="1" x14ac:dyDescent="0.3">
      <c r="A14" s="19" t="str">
        <f t="shared" si="5"/>
        <v>PN110-PN108</v>
      </c>
      <c r="B14" s="19" t="s">
        <v>297</v>
      </c>
      <c r="C14" s="19" t="s">
        <v>294</v>
      </c>
      <c r="D14" s="20">
        <v>0.182</v>
      </c>
      <c r="E14" s="20" t="s">
        <v>304</v>
      </c>
      <c r="F14" s="19">
        <v>71.760000000000005</v>
      </c>
      <c r="G14" s="19">
        <f t="shared" si="7"/>
        <v>0.45</v>
      </c>
      <c r="H14" s="20">
        <v>0.01</v>
      </c>
      <c r="I14" s="19" t="s">
        <v>312</v>
      </c>
      <c r="J14" s="19">
        <v>171.78</v>
      </c>
      <c r="K14" s="19">
        <v>171.15</v>
      </c>
      <c r="L14" s="19">
        <f t="shared" si="8"/>
        <v>170.482</v>
      </c>
      <c r="M14" s="19">
        <f t="shared" si="9"/>
        <v>170.16199999999998</v>
      </c>
      <c r="N14" s="19">
        <f t="shared" si="6"/>
        <v>1.2980000000000018</v>
      </c>
      <c r="O14" s="19">
        <f t="shared" si="0"/>
        <v>0.98800000000002797</v>
      </c>
      <c r="P14" s="19">
        <v>170.3</v>
      </c>
      <c r="Q14" s="19">
        <v>169.98</v>
      </c>
      <c r="R14" s="19">
        <f>IF(B14="","",VLOOKUP(A14,TramosSWMM!$A:$H,3,FALSE))</f>
        <v>2.88</v>
      </c>
      <c r="S14" s="19">
        <f t="shared" si="1"/>
        <v>22.153846153846153</v>
      </c>
      <c r="T14" s="21">
        <f>IF(B14="","",VLOOKUP(A14,TramosSWMM!$A:$H,7,FALSE))</f>
        <v>0.13</v>
      </c>
      <c r="U14" s="19">
        <f>IF(B14="","",VLOOKUP(A14,TramosSWMM!$A:$H,6,FALSE))</f>
        <v>0.46</v>
      </c>
      <c r="V14" s="19">
        <f t="shared" si="2"/>
        <v>5.2779999999999994E-2</v>
      </c>
      <c r="W14" s="21">
        <f>IF(B14="","",VLOOKUP(A14,TramosSWMM!$A:$H,8,FALSE))</f>
        <v>0.28999999999999998</v>
      </c>
      <c r="X14" s="19">
        <f>IF(B14="","",VLOOKUP(W14,Relaciones!$A$1:$B$101,2,TRUE))</f>
        <v>0.16139999999999999</v>
      </c>
      <c r="Y14" s="22">
        <f t="shared" si="3"/>
        <v>2.9374799999999996E-2</v>
      </c>
      <c r="Z14" s="19">
        <f t="shared" si="4"/>
        <v>1.2963539862</v>
      </c>
      <c r="AA14" s="19" t="s">
        <v>315</v>
      </c>
      <c r="AB14" s="28">
        <v>4</v>
      </c>
    </row>
    <row r="15" spans="1:28" s="9" customFormat="1" ht="15" customHeight="1" x14ac:dyDescent="0.3">
      <c r="A15" s="19" t="str">
        <f t="shared" si="5"/>
        <v/>
      </c>
      <c r="B15" s="19"/>
      <c r="C15" s="19"/>
      <c r="D15" s="20"/>
      <c r="E15" s="20" t="s">
        <v>253</v>
      </c>
      <c r="F15" s="19" t="s">
        <v>253</v>
      </c>
      <c r="G15" s="19" t="str">
        <f t="shared" si="7"/>
        <v/>
      </c>
      <c r="H15" s="20" t="s">
        <v>253</v>
      </c>
      <c r="I15" s="19" t="s">
        <v>253</v>
      </c>
      <c r="J15" s="19" t="s">
        <v>253</v>
      </c>
      <c r="K15" s="19" t="s">
        <v>253</v>
      </c>
      <c r="L15" s="19" t="str">
        <f t="shared" si="8"/>
        <v/>
      </c>
      <c r="M15" s="19" t="str">
        <f t="shared" si="9"/>
        <v/>
      </c>
      <c r="N15" s="19" t="str">
        <f t="shared" si="6"/>
        <v/>
      </c>
      <c r="O15" s="19" t="str">
        <f t="shared" si="0"/>
        <v/>
      </c>
      <c r="P15" s="19" t="s">
        <v>253</v>
      </c>
      <c r="Q15" s="19" t="s">
        <v>253</v>
      </c>
      <c r="R15" s="19" t="str">
        <f>IF(B15="","",VLOOKUP(A15,TramosSWMM!$A:$H,3,FALSE))</f>
        <v/>
      </c>
      <c r="S15" s="19" t="str">
        <f t="shared" si="1"/>
        <v/>
      </c>
      <c r="T15" s="21" t="str">
        <f>IF(B15="","",VLOOKUP(A15,TramosSWMM!$A:$H,7,FALSE))</f>
        <v/>
      </c>
      <c r="U15" s="19" t="str">
        <f>IF(B15="","",VLOOKUP(A15,TramosSWMM!$A:$H,6,FALSE))</f>
        <v/>
      </c>
      <c r="V15" s="19" t="str">
        <f t="shared" si="2"/>
        <v/>
      </c>
      <c r="W15" s="21" t="str">
        <f>IF(B15="","",VLOOKUP(A15,TramosSWMM!$A:$H,8,FALSE))</f>
        <v/>
      </c>
      <c r="X15" s="19" t="str">
        <f>IF(B15="","",VLOOKUP(W15,Relaciones!$A$1:$B$101,2,TRUE))</f>
        <v/>
      </c>
      <c r="Y15" s="22" t="str">
        <f t="shared" si="3"/>
        <v/>
      </c>
      <c r="Z15" s="19" t="str">
        <f t="shared" si="4"/>
        <v/>
      </c>
      <c r="AA15" s="19"/>
      <c r="AB15" s="28"/>
    </row>
    <row r="16" spans="1:28" s="9" customFormat="1" ht="15" customHeight="1" x14ac:dyDescent="0.3">
      <c r="A16" s="19" t="str">
        <f t="shared" si="5"/>
        <v>PN111-PN110</v>
      </c>
      <c r="B16" s="19" t="s">
        <v>298</v>
      </c>
      <c r="C16" s="19" t="s">
        <v>297</v>
      </c>
      <c r="D16" s="20">
        <v>0.182</v>
      </c>
      <c r="E16" s="20" t="s">
        <v>304</v>
      </c>
      <c r="F16" s="19">
        <v>63.72</v>
      </c>
      <c r="G16" s="19">
        <f t="shared" si="7"/>
        <v>3.45</v>
      </c>
      <c r="H16" s="20">
        <v>0.01</v>
      </c>
      <c r="I16" s="19" t="s">
        <v>312</v>
      </c>
      <c r="J16" s="19">
        <v>173.98</v>
      </c>
      <c r="K16" s="19">
        <v>171.78</v>
      </c>
      <c r="L16" s="19">
        <f t="shared" si="8"/>
        <v>172.78199999999998</v>
      </c>
      <c r="M16" s="19">
        <f t="shared" si="9"/>
        <v>170.58199999999999</v>
      </c>
      <c r="N16" s="19">
        <f t="shared" si="6"/>
        <v>1.1980000000000075</v>
      </c>
      <c r="O16" s="19">
        <f t="shared" si="0"/>
        <v>1.1980000000000075</v>
      </c>
      <c r="P16" s="19">
        <v>172.6</v>
      </c>
      <c r="Q16" s="19">
        <v>170.4</v>
      </c>
      <c r="R16" s="19">
        <f>IF(B16="","",VLOOKUP(A16,TramosSWMM!$A:$H,3,FALSE))</f>
        <v>1.95</v>
      </c>
      <c r="S16" s="19">
        <f t="shared" si="1"/>
        <v>65</v>
      </c>
      <c r="T16" s="21">
        <f>IF(B16="","",VLOOKUP(A16,TramosSWMM!$A:$H,7,FALSE))</f>
        <v>0.03</v>
      </c>
      <c r="U16" s="19">
        <f>IF(B16="","",VLOOKUP(A16,TramosSWMM!$A:$H,6,FALSE))</f>
        <v>1.08</v>
      </c>
      <c r="V16" s="19">
        <f t="shared" si="2"/>
        <v>2.1839999999999998E-2</v>
      </c>
      <c r="W16" s="21">
        <f>IF(B16="","",VLOOKUP(A16,TramosSWMM!$A:$H,8,FALSE))</f>
        <v>0.12</v>
      </c>
      <c r="X16" s="19">
        <f>IF(B16="","",VLOOKUP(W16,Relaciones!$A$1:$B$101,2,TRUE))</f>
        <v>7.5399999999999995E-2</v>
      </c>
      <c r="Y16" s="22">
        <f t="shared" si="3"/>
        <v>1.3722799999999999E-2</v>
      </c>
      <c r="Z16" s="19">
        <f t="shared" si="4"/>
        <v>4.6429927362000001</v>
      </c>
      <c r="AA16" s="19" t="s">
        <v>315</v>
      </c>
      <c r="AB16" s="28">
        <v>4</v>
      </c>
    </row>
    <row r="17" spans="1:28" s="9" customFormat="1" ht="15" customHeight="1" x14ac:dyDescent="0.3">
      <c r="A17" s="19" t="str">
        <f t="shared" si="5"/>
        <v/>
      </c>
      <c r="B17" s="19"/>
      <c r="C17" s="19"/>
      <c r="D17" s="20"/>
      <c r="E17" s="20" t="s">
        <v>253</v>
      </c>
      <c r="F17" s="19" t="s">
        <v>253</v>
      </c>
      <c r="G17" s="19" t="str">
        <f t="shared" si="7"/>
        <v/>
      </c>
      <c r="H17" s="20" t="s">
        <v>253</v>
      </c>
      <c r="I17" s="19" t="s">
        <v>253</v>
      </c>
      <c r="J17" s="19" t="s">
        <v>253</v>
      </c>
      <c r="K17" s="19" t="s">
        <v>253</v>
      </c>
      <c r="L17" s="19" t="str">
        <f t="shared" si="8"/>
        <v/>
      </c>
      <c r="M17" s="19" t="str">
        <f t="shared" si="9"/>
        <v/>
      </c>
      <c r="N17" s="19" t="str">
        <f t="shared" si="6"/>
        <v/>
      </c>
      <c r="O17" s="19" t="str">
        <f t="shared" si="0"/>
        <v/>
      </c>
      <c r="P17" s="19" t="s">
        <v>253</v>
      </c>
      <c r="Q17" s="19" t="s">
        <v>253</v>
      </c>
      <c r="R17" s="19" t="str">
        <f>IF(B17="","",VLOOKUP(A17,TramosSWMM!$A:$H,3,FALSE))</f>
        <v/>
      </c>
      <c r="S17" s="19" t="str">
        <f t="shared" si="1"/>
        <v/>
      </c>
      <c r="T17" s="21" t="str">
        <f>IF(B17="","",VLOOKUP(A17,TramosSWMM!$A:$H,7,FALSE))</f>
        <v/>
      </c>
      <c r="U17" s="19" t="str">
        <f>IF(B17="","",VLOOKUP(A17,TramosSWMM!$A:$H,6,FALSE))</f>
        <v/>
      </c>
      <c r="V17" s="19" t="str">
        <f t="shared" si="2"/>
        <v/>
      </c>
      <c r="W17" s="21" t="str">
        <f>IF(B17="","",VLOOKUP(A17,TramosSWMM!$A:$H,8,FALSE))</f>
        <v/>
      </c>
      <c r="X17" s="19" t="str">
        <f>IF(B17="","",VLOOKUP(W17,Relaciones!$A$1:$B$101,2,TRUE))</f>
        <v/>
      </c>
      <c r="Y17" s="22" t="str">
        <f t="shared" si="3"/>
        <v/>
      </c>
      <c r="Z17" s="19" t="str">
        <f t="shared" si="4"/>
        <v/>
      </c>
      <c r="AA17" s="19"/>
      <c r="AB17" s="28"/>
    </row>
    <row r="18" spans="1:28" s="9" customFormat="1" ht="15" customHeight="1" x14ac:dyDescent="0.3">
      <c r="A18" s="19" t="str">
        <f t="shared" si="5"/>
        <v>PN109-PN108</v>
      </c>
      <c r="B18" s="19" t="s">
        <v>299</v>
      </c>
      <c r="C18" s="19" t="s">
        <v>294</v>
      </c>
      <c r="D18" s="20">
        <v>0.182</v>
      </c>
      <c r="E18" s="20" t="s">
        <v>304</v>
      </c>
      <c r="F18" s="19">
        <v>62.07</v>
      </c>
      <c r="G18" s="19">
        <f t="shared" si="7"/>
        <v>5.33</v>
      </c>
      <c r="H18" s="20">
        <v>0.01</v>
      </c>
      <c r="I18" s="19" t="s">
        <v>312</v>
      </c>
      <c r="J18" s="19">
        <v>174.66</v>
      </c>
      <c r="K18" s="19">
        <v>171.15</v>
      </c>
      <c r="L18" s="19">
        <f t="shared" si="8"/>
        <v>173.46199999999999</v>
      </c>
      <c r="M18" s="19">
        <f t="shared" si="9"/>
        <v>170.15199999999999</v>
      </c>
      <c r="N18" s="19">
        <f t="shared" si="6"/>
        <v>1.1980000000000075</v>
      </c>
      <c r="O18" s="19">
        <f t="shared" si="0"/>
        <v>0.99800000000001887</v>
      </c>
      <c r="P18" s="19">
        <v>173.28</v>
      </c>
      <c r="Q18" s="19">
        <v>169.97</v>
      </c>
      <c r="R18" s="19">
        <f>IF(B18="","",VLOOKUP(A18,TramosSWMM!$A:$H,3,FALSE))</f>
        <v>1.6</v>
      </c>
      <c r="S18" s="19">
        <f t="shared" si="1"/>
        <v>80</v>
      </c>
      <c r="T18" s="21">
        <f>IF(B18="","",VLOOKUP(A18,TramosSWMM!$A:$H,7,FALSE))</f>
        <v>0.02</v>
      </c>
      <c r="U18" s="19">
        <f>IF(B18="","",VLOOKUP(A18,TramosSWMM!$A:$H,6,FALSE))</f>
        <v>0.32</v>
      </c>
      <c r="V18" s="19">
        <f t="shared" si="2"/>
        <v>4.5499999999999999E-2</v>
      </c>
      <c r="W18" s="21">
        <f>IF(B18="","",VLOOKUP(A18,TramosSWMM!$A:$H,8,FALSE))</f>
        <v>0.25</v>
      </c>
      <c r="X18" s="19">
        <f>IF(B18="","",VLOOKUP(W18,Relaciones!$A$1:$B$101,2,TRUE))</f>
        <v>0.1416</v>
      </c>
      <c r="Y18" s="22">
        <f t="shared" si="3"/>
        <v>2.5771200000000001E-2</v>
      </c>
      <c r="Z18" s="19">
        <f t="shared" si="4"/>
        <v>13.470943842720001</v>
      </c>
      <c r="AA18" s="19" t="s">
        <v>315</v>
      </c>
      <c r="AB18" s="28">
        <v>4</v>
      </c>
    </row>
    <row r="19" spans="1:28" s="9" customFormat="1" ht="15" customHeight="1" x14ac:dyDescent="0.3">
      <c r="A19" s="19" t="str">
        <f t="shared" si="5"/>
        <v/>
      </c>
      <c r="B19" s="19"/>
      <c r="C19" s="19"/>
      <c r="D19" s="20"/>
      <c r="E19" s="20" t="s">
        <v>253</v>
      </c>
      <c r="F19" s="19" t="s">
        <v>253</v>
      </c>
      <c r="G19" s="19" t="str">
        <f t="shared" si="7"/>
        <v/>
      </c>
      <c r="H19" s="20" t="s">
        <v>253</v>
      </c>
      <c r="I19" s="19" t="s">
        <v>253</v>
      </c>
      <c r="J19" s="19" t="s">
        <v>253</v>
      </c>
      <c r="K19" s="19" t="s">
        <v>253</v>
      </c>
      <c r="L19" s="19" t="str">
        <f t="shared" si="8"/>
        <v/>
      </c>
      <c r="M19" s="19" t="str">
        <f t="shared" si="9"/>
        <v/>
      </c>
      <c r="N19" s="19" t="str">
        <f t="shared" si="6"/>
        <v/>
      </c>
      <c r="O19" s="19" t="str">
        <f t="shared" si="0"/>
        <v/>
      </c>
      <c r="P19" s="19" t="s">
        <v>253</v>
      </c>
      <c r="Q19" s="19" t="s">
        <v>253</v>
      </c>
      <c r="R19" s="19" t="str">
        <f>IF(B19="","",VLOOKUP(A19,TramosSWMM!$A:$H,3,FALSE))</f>
        <v/>
      </c>
      <c r="S19" s="19" t="str">
        <f t="shared" si="1"/>
        <v/>
      </c>
      <c r="T19" s="21" t="str">
        <f>IF(B19="","",VLOOKUP(A19,TramosSWMM!$A:$H,7,FALSE))</f>
        <v/>
      </c>
      <c r="U19" s="19" t="str">
        <f>IF(B19="","",VLOOKUP(A19,TramosSWMM!$A:$H,6,FALSE))</f>
        <v/>
      </c>
      <c r="V19" s="19" t="str">
        <f t="shared" si="2"/>
        <v/>
      </c>
      <c r="W19" s="21" t="str">
        <f>IF(B19="","",VLOOKUP(A19,TramosSWMM!$A:$H,8,FALSE))</f>
        <v/>
      </c>
      <c r="X19" s="19" t="str">
        <f>IF(B19="","",VLOOKUP(W19,Relaciones!$A$1:$B$101,2,TRUE))</f>
        <v/>
      </c>
      <c r="Y19" s="22" t="str">
        <f t="shared" si="3"/>
        <v/>
      </c>
      <c r="Z19" s="19" t="str">
        <f t="shared" si="4"/>
        <v/>
      </c>
      <c r="AA19" s="19"/>
      <c r="AB19" s="28"/>
    </row>
    <row r="20" spans="1:28" s="9" customFormat="1" ht="15" customHeight="1" x14ac:dyDescent="0.3">
      <c r="A20" s="19" t="str">
        <f t="shared" si="5"/>
        <v>PN114-PN105</v>
      </c>
      <c r="B20" s="19" t="s">
        <v>300</v>
      </c>
      <c r="C20" s="19" t="s">
        <v>293</v>
      </c>
      <c r="D20" s="20">
        <v>0.182</v>
      </c>
      <c r="E20" s="20" t="s">
        <v>304</v>
      </c>
      <c r="F20" s="19">
        <v>62.02</v>
      </c>
      <c r="G20" s="19">
        <f t="shared" si="7"/>
        <v>5.16</v>
      </c>
      <c r="H20" s="20">
        <v>0.01</v>
      </c>
      <c r="I20" s="19" t="s">
        <v>312</v>
      </c>
      <c r="J20" s="19">
        <v>174.72</v>
      </c>
      <c r="K20" s="19">
        <v>171.54</v>
      </c>
      <c r="L20" s="19">
        <f t="shared" si="8"/>
        <v>173.52199999999999</v>
      </c>
      <c r="M20" s="19">
        <f t="shared" si="9"/>
        <v>170.32199999999997</v>
      </c>
      <c r="N20" s="19">
        <f t="shared" si="6"/>
        <v>1.1980000000000075</v>
      </c>
      <c r="O20" s="19">
        <f t="shared" si="0"/>
        <v>1.2180000000000177</v>
      </c>
      <c r="P20" s="19">
        <v>173.34</v>
      </c>
      <c r="Q20" s="19">
        <v>170.14</v>
      </c>
      <c r="R20" s="19">
        <f>IF(B20="","",VLOOKUP(A20,TramosSWMM!$A:$H,3,FALSE))</f>
        <v>2.09</v>
      </c>
      <c r="S20" s="19">
        <f t="shared" si="1"/>
        <v>69.666666666666671</v>
      </c>
      <c r="T20" s="21">
        <f>IF(B20="","",VLOOKUP(A20,TramosSWMM!$A:$H,7,FALSE))</f>
        <v>0.03</v>
      </c>
      <c r="U20" s="19">
        <f>IF(B20="","",VLOOKUP(A20,TramosSWMM!$A:$H,6,FALSE))</f>
        <v>0.33</v>
      </c>
      <c r="V20" s="19">
        <f t="shared" si="2"/>
        <v>5.2779999999999994E-2</v>
      </c>
      <c r="W20" s="21">
        <f>IF(B20="","",VLOOKUP(A20,TramosSWMM!$A:$H,8,FALSE))</f>
        <v>0.28999999999999998</v>
      </c>
      <c r="X20" s="19">
        <f>IF(B20="","",VLOOKUP(W20,Relaciones!$A$1:$B$101,2,TRUE))</f>
        <v>0.16139999999999999</v>
      </c>
      <c r="Y20" s="22">
        <f t="shared" si="3"/>
        <v>2.9374799999999996E-2</v>
      </c>
      <c r="Z20" s="19">
        <f t="shared" si="4"/>
        <v>14.864859041759999</v>
      </c>
      <c r="AA20" s="19" t="s">
        <v>315</v>
      </c>
      <c r="AB20" s="28">
        <v>3</v>
      </c>
    </row>
    <row r="21" spans="1:28" s="9" customFormat="1" ht="15" customHeight="1" x14ac:dyDescent="0.3">
      <c r="A21" s="19" t="str">
        <f t="shared" si="5"/>
        <v/>
      </c>
      <c r="B21" s="19"/>
      <c r="C21" s="19"/>
      <c r="D21" s="20"/>
      <c r="E21" s="20" t="s">
        <v>253</v>
      </c>
      <c r="F21" s="19" t="s">
        <v>253</v>
      </c>
      <c r="G21" s="19" t="str">
        <f t="shared" si="7"/>
        <v/>
      </c>
      <c r="H21" s="20" t="s">
        <v>253</v>
      </c>
      <c r="I21" s="19" t="s">
        <v>253</v>
      </c>
      <c r="J21" s="19" t="s">
        <v>253</v>
      </c>
      <c r="K21" s="19" t="s">
        <v>253</v>
      </c>
      <c r="L21" s="19" t="str">
        <f t="shared" si="8"/>
        <v/>
      </c>
      <c r="M21" s="19" t="str">
        <f t="shared" si="9"/>
        <v/>
      </c>
      <c r="N21" s="19" t="str">
        <f t="shared" si="6"/>
        <v/>
      </c>
      <c r="O21" s="19" t="str">
        <f t="shared" si="0"/>
        <v/>
      </c>
      <c r="P21" s="19" t="s">
        <v>253</v>
      </c>
      <c r="Q21" s="19" t="s">
        <v>253</v>
      </c>
      <c r="R21" s="19" t="str">
        <f>IF(B21="","",VLOOKUP(A21,TramosSWMM!$A:$H,3,FALSE))</f>
        <v/>
      </c>
      <c r="S21" s="19" t="str">
        <f t="shared" si="1"/>
        <v/>
      </c>
      <c r="T21" s="21" t="str">
        <f>IF(B21="","",VLOOKUP(A21,TramosSWMM!$A:$H,7,FALSE))</f>
        <v/>
      </c>
      <c r="U21" s="19" t="str">
        <f>IF(B21="","",VLOOKUP(A21,TramosSWMM!$A:$H,6,FALSE))</f>
        <v/>
      </c>
      <c r="V21" s="19" t="str">
        <f t="shared" si="2"/>
        <v/>
      </c>
      <c r="W21" s="21" t="str">
        <f>IF(B21="","",VLOOKUP(A21,TramosSWMM!$A:$H,8,FALSE))</f>
        <v/>
      </c>
      <c r="X21" s="19" t="str">
        <f>IF(B21="","",VLOOKUP(W21,Relaciones!$A$1:$B$101,2,TRUE))</f>
        <v/>
      </c>
      <c r="Y21" s="22" t="str">
        <f t="shared" si="3"/>
        <v/>
      </c>
      <c r="Z21" s="19" t="str">
        <f t="shared" si="4"/>
        <v/>
      </c>
      <c r="AA21" s="19"/>
      <c r="AB21" s="28"/>
    </row>
    <row r="22" spans="1:28" s="9" customFormat="1" ht="15" customHeight="1" x14ac:dyDescent="0.3">
      <c r="A22" s="19" t="str">
        <f t="shared" si="5"/>
        <v>PN100-PN101</v>
      </c>
      <c r="B22" s="19" t="s">
        <v>301</v>
      </c>
      <c r="C22" s="19" t="s">
        <v>292</v>
      </c>
      <c r="D22" s="20">
        <v>0.182</v>
      </c>
      <c r="E22" s="20" t="s">
        <v>304</v>
      </c>
      <c r="F22" s="19">
        <v>64.569999999999993</v>
      </c>
      <c r="G22" s="19">
        <f t="shared" si="7"/>
        <v>0.56000000000000005</v>
      </c>
      <c r="H22" s="20">
        <v>0.01</v>
      </c>
      <c r="I22" s="19" t="s">
        <v>312</v>
      </c>
      <c r="J22" s="19">
        <v>175.04</v>
      </c>
      <c r="K22" s="19">
        <v>174.91</v>
      </c>
      <c r="L22" s="19">
        <f t="shared" si="8"/>
        <v>173.84199999999998</v>
      </c>
      <c r="M22" s="19">
        <f t="shared" si="9"/>
        <v>173.482</v>
      </c>
      <c r="N22" s="19">
        <f t="shared" si="6"/>
        <v>1.1980000000000075</v>
      </c>
      <c r="O22" s="19">
        <f t="shared" si="0"/>
        <v>1.4279999999999973</v>
      </c>
      <c r="P22" s="19">
        <v>173.66</v>
      </c>
      <c r="Q22" s="19">
        <v>173.3</v>
      </c>
      <c r="R22" s="19">
        <f>IF(B22="","",VLOOKUP(A22,TramosSWMM!$A:$H,3,FALSE))</f>
        <v>1.5</v>
      </c>
      <c r="S22" s="19">
        <f t="shared" si="1"/>
        <v>25</v>
      </c>
      <c r="T22" s="21">
        <f>IF(B22="","",VLOOKUP(A22,TramosSWMM!$A:$H,7,FALSE))</f>
        <v>0.06</v>
      </c>
      <c r="U22" s="19">
        <f>IF(B22="","",VLOOKUP(A22,TramosSWMM!$A:$H,6,FALSE))</f>
        <v>0.52</v>
      </c>
      <c r="V22" s="19">
        <f t="shared" si="2"/>
        <v>3.0940000000000002E-2</v>
      </c>
      <c r="W22" s="21">
        <f>IF(B22="","",VLOOKUP(A22,TramosSWMM!$A:$H,8,FALSE))</f>
        <v>0.17</v>
      </c>
      <c r="X22" s="19">
        <f>IF(B22="","",VLOOKUP(W22,Relaciones!$A$1:$B$101,2,TRUE))</f>
        <v>0.1042</v>
      </c>
      <c r="Y22" s="22">
        <f t="shared" si="3"/>
        <v>1.8964399999999999E-2</v>
      </c>
      <c r="Z22" s="19">
        <f t="shared" si="4"/>
        <v>1.0415096764800003</v>
      </c>
      <c r="AA22" s="19" t="s">
        <v>315</v>
      </c>
      <c r="AB22" s="28">
        <v>3</v>
      </c>
    </row>
    <row r="23" spans="1:28" s="9" customFormat="1" ht="15" customHeight="1" x14ac:dyDescent="0.3">
      <c r="A23" s="19" t="str">
        <f t="shared" si="5"/>
        <v/>
      </c>
      <c r="B23" s="19"/>
      <c r="C23" s="19"/>
      <c r="D23" s="20"/>
      <c r="E23" s="20" t="s">
        <v>253</v>
      </c>
      <c r="F23" s="19" t="s">
        <v>253</v>
      </c>
      <c r="G23" s="19" t="str">
        <f t="shared" si="7"/>
        <v/>
      </c>
      <c r="H23" s="20" t="s">
        <v>253</v>
      </c>
      <c r="I23" s="19" t="s">
        <v>253</v>
      </c>
      <c r="J23" s="19" t="s">
        <v>253</v>
      </c>
      <c r="K23" s="19" t="s">
        <v>253</v>
      </c>
      <c r="L23" s="19" t="str">
        <f t="shared" si="8"/>
        <v/>
      </c>
      <c r="M23" s="19" t="str">
        <f t="shared" si="9"/>
        <v/>
      </c>
      <c r="N23" s="19" t="str">
        <f t="shared" si="6"/>
        <v/>
      </c>
      <c r="O23" s="19" t="str">
        <f t="shared" si="0"/>
        <v/>
      </c>
      <c r="P23" s="19" t="s">
        <v>253</v>
      </c>
      <c r="Q23" s="19" t="s">
        <v>253</v>
      </c>
      <c r="R23" s="19" t="str">
        <f>IF(B23="","",VLOOKUP(A23,TramosSWMM!$A:$H,3,FALSE))</f>
        <v/>
      </c>
      <c r="S23" s="19" t="str">
        <f t="shared" si="1"/>
        <v/>
      </c>
      <c r="T23" s="21" t="str">
        <f>IF(B23="","",VLOOKUP(A23,TramosSWMM!$A:$H,7,FALSE))</f>
        <v/>
      </c>
      <c r="U23" s="19" t="str">
        <f>IF(B23="","",VLOOKUP(A23,TramosSWMM!$A:$H,6,FALSE))</f>
        <v/>
      </c>
      <c r="V23" s="19" t="str">
        <f t="shared" si="2"/>
        <v/>
      </c>
      <c r="W23" s="21" t="str">
        <f>IF(B23="","",VLOOKUP(A23,TramosSWMM!$A:$H,8,FALSE))</f>
        <v/>
      </c>
      <c r="X23" s="19" t="str">
        <f>IF(B23="","",VLOOKUP(W23,Relaciones!$A$1:$B$101,2,TRUE))</f>
        <v/>
      </c>
      <c r="Y23" s="22" t="str">
        <f t="shared" si="3"/>
        <v/>
      </c>
      <c r="Z23" s="19" t="str">
        <f t="shared" si="4"/>
        <v/>
      </c>
      <c r="AA23" s="19"/>
      <c r="AB23" s="28"/>
    </row>
    <row r="24" spans="1:28" s="9" customFormat="1" ht="15" customHeight="1" x14ac:dyDescent="0.3">
      <c r="A24" s="19" t="str">
        <f t="shared" si="5"/>
        <v>PN01-PZ96</v>
      </c>
      <c r="B24" s="19" t="s">
        <v>215</v>
      </c>
      <c r="C24" s="19" t="s">
        <v>157</v>
      </c>
      <c r="D24" s="20">
        <v>0.182</v>
      </c>
      <c r="E24" s="20" t="s">
        <v>304</v>
      </c>
      <c r="F24" s="19">
        <v>59.34</v>
      </c>
      <c r="G24" s="19">
        <f t="shared" si="7"/>
        <v>0.28999999999999998</v>
      </c>
      <c r="H24" s="20">
        <v>0.01</v>
      </c>
      <c r="I24" s="19" t="s">
        <v>312</v>
      </c>
      <c r="J24" s="19">
        <v>174.39</v>
      </c>
      <c r="K24" s="19">
        <v>174.45</v>
      </c>
      <c r="L24" s="19">
        <f t="shared" si="8"/>
        <v>173.792</v>
      </c>
      <c r="M24" s="19">
        <f t="shared" si="9"/>
        <v>173.62199999999999</v>
      </c>
      <c r="N24" s="19">
        <f t="shared" si="6"/>
        <v>0.59799999999998477</v>
      </c>
      <c r="O24" s="19">
        <f t="shared" si="0"/>
        <v>0.82800000000000296</v>
      </c>
      <c r="P24" s="19">
        <v>173.61</v>
      </c>
      <c r="Q24" s="19">
        <v>173.44</v>
      </c>
      <c r="R24" s="19">
        <f>IF(B24="","",VLOOKUP(A24,TramosSWMM!$A:$H,3,FALSE))</f>
        <v>1.7</v>
      </c>
      <c r="S24" s="19">
        <f t="shared" si="1"/>
        <v>17</v>
      </c>
      <c r="T24" s="21">
        <f>IF(B24="","",VLOOKUP(A24,TramosSWMM!$A:$H,7,FALSE))</f>
        <v>0.1</v>
      </c>
      <c r="U24" s="19">
        <f>IF(B24="","",VLOOKUP(A24,TramosSWMM!$A:$H,6,FALSE))</f>
        <v>0.34</v>
      </c>
      <c r="V24" s="19">
        <f t="shared" si="2"/>
        <v>4.5499999999999999E-2</v>
      </c>
      <c r="W24" s="21">
        <f>IF(B24="","",VLOOKUP(A24,TramosSWMM!$A:$H,8,FALSE))</f>
        <v>0.25</v>
      </c>
      <c r="X24" s="19">
        <f>IF(B24="","",VLOOKUP(W24,Relaciones!$A$1:$B$101,2,TRUE))</f>
        <v>0.1416</v>
      </c>
      <c r="Y24" s="22">
        <f t="shared" si="3"/>
        <v>2.5771200000000001E-2</v>
      </c>
      <c r="Z24" s="19">
        <f t="shared" si="4"/>
        <v>0.73294065935999997</v>
      </c>
      <c r="AA24" s="19" t="s">
        <v>316</v>
      </c>
      <c r="AB24" s="28">
        <v>4</v>
      </c>
    </row>
    <row r="25" spans="1:28" s="9" customFormat="1" ht="15" customHeight="1" x14ac:dyDescent="0.3">
      <c r="A25" s="19" t="str">
        <f t="shared" si="5"/>
        <v>PZ96-PZ95</v>
      </c>
      <c r="B25" s="19" t="s">
        <v>157</v>
      </c>
      <c r="C25" s="19" t="s">
        <v>158</v>
      </c>
      <c r="D25" s="20">
        <v>0.182</v>
      </c>
      <c r="E25" s="20" t="s">
        <v>304</v>
      </c>
      <c r="F25" s="19">
        <v>26.6</v>
      </c>
      <c r="G25" s="19">
        <f t="shared" si="7"/>
        <v>0.3</v>
      </c>
      <c r="H25" s="20">
        <v>0.01</v>
      </c>
      <c r="I25" s="19" t="s">
        <v>312</v>
      </c>
      <c r="J25" s="19">
        <v>174.45</v>
      </c>
      <c r="K25" s="19">
        <v>174.35</v>
      </c>
      <c r="L25" s="19">
        <f t="shared" si="8"/>
        <v>173.62199999999999</v>
      </c>
      <c r="M25" s="19">
        <f t="shared" si="9"/>
        <v>173.542</v>
      </c>
      <c r="N25" s="19">
        <f t="shared" si="6"/>
        <v>0.82800000000000296</v>
      </c>
      <c r="O25" s="19">
        <f t="shared" si="0"/>
        <v>0.80799999999999272</v>
      </c>
      <c r="P25" s="19">
        <v>173.44</v>
      </c>
      <c r="Q25" s="19">
        <v>173.36</v>
      </c>
      <c r="R25" s="19">
        <f>IF(B25="","",VLOOKUP(A25,TramosSWMM!$A:$H,3,FALSE))</f>
        <v>3.14</v>
      </c>
      <c r="S25" s="19">
        <f t="shared" si="1"/>
        <v>18.470588235294116</v>
      </c>
      <c r="T25" s="21">
        <f>IF(B25="","",VLOOKUP(A25,TramosSWMM!$A:$H,7,FALSE))</f>
        <v>0.17</v>
      </c>
      <c r="U25" s="19">
        <f>IF(B25="","",VLOOKUP(A25,TramosSWMM!$A:$H,6,FALSE))</f>
        <v>0.28999999999999998</v>
      </c>
      <c r="V25" s="19">
        <f t="shared" si="2"/>
        <v>7.8259999999999996E-2</v>
      </c>
      <c r="W25" s="21">
        <f>IF(B25="","",VLOOKUP(A25,TramosSWMM!$A:$H,8,FALSE))</f>
        <v>0.43</v>
      </c>
      <c r="X25" s="19">
        <f>IF(B25="","",VLOOKUP(W25,Relaciones!$A$1:$B$101,2,TRUE))</f>
        <v>0.222</v>
      </c>
      <c r="Y25" s="22">
        <f t="shared" si="3"/>
        <v>4.0404000000000002E-2</v>
      </c>
      <c r="Z25" s="19">
        <f>IF(B25="","",9807*Y25*(G25/100))</f>
        <v>1.188726084</v>
      </c>
      <c r="AA25" s="19" t="s">
        <v>316</v>
      </c>
      <c r="AB25" s="28">
        <v>4</v>
      </c>
    </row>
    <row r="26" spans="1:28" s="9" customFormat="1" ht="15" customHeight="1" x14ac:dyDescent="0.3">
      <c r="A26" s="19" t="str">
        <f t="shared" si="5"/>
        <v>PZ95-PZ106</v>
      </c>
      <c r="B26" s="19" t="s">
        <v>158</v>
      </c>
      <c r="C26" s="19" t="s">
        <v>159</v>
      </c>
      <c r="D26" s="20">
        <v>0.182</v>
      </c>
      <c r="E26" s="20" t="s">
        <v>304</v>
      </c>
      <c r="F26" s="19">
        <v>65.209999999999994</v>
      </c>
      <c r="G26" s="19">
        <f t="shared" si="7"/>
        <v>0.23</v>
      </c>
      <c r="H26" s="20">
        <v>0.01</v>
      </c>
      <c r="I26" s="19" t="s">
        <v>312</v>
      </c>
      <c r="J26" s="19">
        <v>174.35</v>
      </c>
      <c r="K26" s="19">
        <v>174.61</v>
      </c>
      <c r="L26" s="19">
        <f t="shared" si="8"/>
        <v>173.542</v>
      </c>
      <c r="M26" s="19">
        <f t="shared" si="9"/>
        <v>173.392</v>
      </c>
      <c r="N26" s="19">
        <f t="shared" si="6"/>
        <v>0.80799999999999272</v>
      </c>
      <c r="O26" s="19">
        <f t="shared" si="0"/>
        <v>1.2180000000000177</v>
      </c>
      <c r="P26" s="19">
        <v>173.36</v>
      </c>
      <c r="Q26" s="19">
        <v>173.21</v>
      </c>
      <c r="R26" s="19">
        <f>IF(B26="","",VLOOKUP(A26,TramosSWMM!$A:$H,3,FALSE))</f>
        <v>10.16</v>
      </c>
      <c r="S26" s="19">
        <f t="shared" si="1"/>
        <v>15.875</v>
      </c>
      <c r="T26" s="21">
        <f>IF(B26="","",VLOOKUP(A26,TramosSWMM!$A:$H,7,FALSE))</f>
        <v>0.64</v>
      </c>
      <c r="U26" s="19">
        <f>IF(B26="","",VLOOKUP(A26,TramosSWMM!$A:$H,6,FALSE))</f>
        <v>0.59</v>
      </c>
      <c r="V26" s="19">
        <f t="shared" si="2"/>
        <v>0.11466</v>
      </c>
      <c r="W26" s="21">
        <f>IF(B26="","",VLOOKUP(A26,TramosSWMM!$A:$H,8,FALSE))</f>
        <v>0.63</v>
      </c>
      <c r="X26" s="19">
        <f>IF(B26="","",VLOOKUP(W26,Relaciones!$A$1:$B$101,2,TRUE))</f>
        <v>0.28179999999999999</v>
      </c>
      <c r="Y26" s="22">
        <f t="shared" si="3"/>
        <v>5.1287599999999996E-2</v>
      </c>
      <c r="Z26" s="19">
        <f t="shared" si="4"/>
        <v>1.1568482343599999</v>
      </c>
      <c r="AA26" s="19" t="s">
        <v>317</v>
      </c>
      <c r="AB26" s="28">
        <v>4</v>
      </c>
    </row>
    <row r="27" spans="1:28" s="9" customFormat="1" ht="15" customHeight="1" x14ac:dyDescent="0.3">
      <c r="A27" s="19" t="str">
        <f t="shared" si="5"/>
        <v>PZ106-PZ107</v>
      </c>
      <c r="B27" s="19" t="s">
        <v>159</v>
      </c>
      <c r="C27" s="19" t="s">
        <v>160</v>
      </c>
      <c r="D27" s="20">
        <v>0.182</v>
      </c>
      <c r="E27" s="20" t="s">
        <v>304</v>
      </c>
      <c r="F27" s="19">
        <v>86.54</v>
      </c>
      <c r="G27" s="19">
        <f t="shared" si="7"/>
        <v>0.22</v>
      </c>
      <c r="H27" s="20">
        <v>0.01</v>
      </c>
      <c r="I27" s="19" t="s">
        <v>312</v>
      </c>
      <c r="J27" s="19">
        <v>174.61</v>
      </c>
      <c r="K27" s="19">
        <v>174.75</v>
      </c>
      <c r="L27" s="19">
        <f t="shared" si="8"/>
        <v>173.392</v>
      </c>
      <c r="M27" s="19">
        <f t="shared" si="9"/>
        <v>173.202</v>
      </c>
      <c r="N27" s="19">
        <f t="shared" si="6"/>
        <v>1.2180000000000177</v>
      </c>
      <c r="O27" s="19">
        <f t="shared" si="0"/>
        <v>1.5480000000000018</v>
      </c>
      <c r="P27" s="19">
        <v>173.21</v>
      </c>
      <c r="Q27" s="19">
        <v>173.02</v>
      </c>
      <c r="R27" s="19">
        <f>IF(B27="","",VLOOKUP(A27,TramosSWMM!$A:$H,3,FALSE))</f>
        <v>11.47</v>
      </c>
      <c r="S27" s="19">
        <f t="shared" si="1"/>
        <v>15.500000000000002</v>
      </c>
      <c r="T27" s="21">
        <f>IF(B27="","",VLOOKUP(A27,TramosSWMM!$A:$H,7,FALSE))</f>
        <v>0.74</v>
      </c>
      <c r="U27" s="19">
        <f>IF(B27="","",VLOOKUP(A27,TramosSWMM!$A:$H,6,FALSE))</f>
        <v>0.71</v>
      </c>
      <c r="V27" s="19">
        <f t="shared" si="2"/>
        <v>0.10919999999999999</v>
      </c>
      <c r="W27" s="21">
        <f>IF(B27="","",VLOOKUP(A27,TramosSWMM!$A:$H,8,FALSE))</f>
        <v>0.6</v>
      </c>
      <c r="X27" s="19">
        <f>IF(B27="","",VLOOKUP(W27,Relaciones!$A$1:$B$101,2,TRUE))</f>
        <v>0.27529999999999999</v>
      </c>
      <c r="Y27" s="22">
        <f t="shared" si="3"/>
        <v>5.0104599999999999E-2</v>
      </c>
      <c r="Z27" s="19">
        <f t="shared" si="4"/>
        <v>1.0810267868400001</v>
      </c>
      <c r="AA27" s="19" t="s">
        <v>317</v>
      </c>
      <c r="AB27" s="28">
        <v>4</v>
      </c>
    </row>
    <row r="28" spans="1:28" s="9" customFormat="1" ht="15" customHeight="1" x14ac:dyDescent="0.3">
      <c r="A28" s="19" t="str">
        <f t="shared" si="5"/>
        <v>PZ107-PZ65</v>
      </c>
      <c r="B28" s="19" t="s">
        <v>160</v>
      </c>
      <c r="C28" s="19" t="s">
        <v>77</v>
      </c>
      <c r="D28" s="20">
        <v>0.22700000000000001</v>
      </c>
      <c r="E28" s="20" t="s">
        <v>305</v>
      </c>
      <c r="F28" s="19">
        <v>16.52</v>
      </c>
      <c r="G28" s="19">
        <f t="shared" si="7"/>
        <v>0.24</v>
      </c>
      <c r="H28" s="20">
        <v>0.01</v>
      </c>
      <c r="I28" s="19" t="s">
        <v>360</v>
      </c>
      <c r="J28" s="19">
        <v>174.75</v>
      </c>
      <c r="K28" s="19">
        <v>174.67</v>
      </c>
      <c r="L28" s="19">
        <f t="shared" si="8"/>
        <v>173.197</v>
      </c>
      <c r="M28" s="19">
        <f t="shared" si="9"/>
        <v>173.15700000000001</v>
      </c>
      <c r="N28" s="19">
        <f t="shared" si="6"/>
        <v>1.5529999999999973</v>
      </c>
      <c r="O28" s="19">
        <f t="shared" si="0"/>
        <v>1.5129999999999768</v>
      </c>
      <c r="P28" s="19">
        <v>172.97</v>
      </c>
      <c r="Q28" s="19">
        <v>172.93</v>
      </c>
      <c r="R28" s="19">
        <f>IF(B28="","",VLOOKUP(A28,TramosSWMM!$A:$H,3,FALSE))</f>
        <v>19.899999999999999</v>
      </c>
      <c r="S28" s="19">
        <f t="shared" si="1"/>
        <v>29.264705882352938</v>
      </c>
      <c r="T28" s="21">
        <f>IF(B28="","",VLOOKUP(A28,TramosSWMM!$A:$H,7,FALSE))</f>
        <v>0.68</v>
      </c>
      <c r="U28" s="19">
        <f>IF(B28="","",VLOOKUP(A28,TramosSWMM!$A:$H,6,FALSE))</f>
        <v>0.68</v>
      </c>
      <c r="V28" s="19">
        <f t="shared" si="2"/>
        <v>0.15436000000000002</v>
      </c>
      <c r="W28" s="21">
        <f>IF(B28="","",VLOOKUP(A28,TramosSWMM!$A:$H,8,FALSE))</f>
        <v>0.68</v>
      </c>
      <c r="X28" s="19">
        <f>IF(B28="","",VLOOKUP(W28,Relaciones!$A$1:$B$101,2,TRUE))</f>
        <v>0.29170000000000001</v>
      </c>
      <c r="Y28" s="22">
        <f t="shared" si="3"/>
        <v>6.6215900000000008E-2</v>
      </c>
      <c r="Z28" s="19">
        <f t="shared" si="4"/>
        <v>1.5585103951200001</v>
      </c>
      <c r="AA28" s="19" t="s">
        <v>316</v>
      </c>
      <c r="AB28" s="28">
        <v>4</v>
      </c>
    </row>
    <row r="29" spans="1:28" s="9" customFormat="1" ht="15" customHeight="1" x14ac:dyDescent="0.3">
      <c r="A29" s="19" t="str">
        <f t="shared" si="5"/>
        <v/>
      </c>
      <c r="B29" s="19"/>
      <c r="C29" s="19"/>
      <c r="D29" s="20"/>
      <c r="E29" s="20" t="s">
        <v>253</v>
      </c>
      <c r="F29" s="19" t="s">
        <v>253</v>
      </c>
      <c r="G29" s="19" t="str">
        <f t="shared" si="7"/>
        <v/>
      </c>
      <c r="H29" s="20" t="s">
        <v>253</v>
      </c>
      <c r="I29" s="19" t="s">
        <v>253</v>
      </c>
      <c r="J29" s="19" t="s">
        <v>253</v>
      </c>
      <c r="K29" s="19" t="s">
        <v>253</v>
      </c>
      <c r="L29" s="19" t="str">
        <f t="shared" si="8"/>
        <v/>
      </c>
      <c r="M29" s="19" t="str">
        <f t="shared" si="9"/>
        <v/>
      </c>
      <c r="N29" s="19" t="str">
        <f t="shared" si="6"/>
        <v/>
      </c>
      <c r="O29" s="19" t="str">
        <f t="shared" si="0"/>
        <v/>
      </c>
      <c r="P29" s="19" t="s">
        <v>253</v>
      </c>
      <c r="Q29" s="19" t="s">
        <v>253</v>
      </c>
      <c r="R29" s="19" t="str">
        <f>IF(B29="","",VLOOKUP(A29,TramosSWMM!$A:$H,3,FALSE))</f>
        <v/>
      </c>
      <c r="S29" s="19" t="str">
        <f t="shared" si="1"/>
        <v/>
      </c>
      <c r="T29" s="21" t="str">
        <f>IF(B29="","",VLOOKUP(A29,TramosSWMM!$A:$H,7,FALSE))</f>
        <v/>
      </c>
      <c r="U29" s="19" t="str">
        <f>IF(B29="","",VLOOKUP(A29,TramosSWMM!$A:$H,6,FALSE))</f>
        <v/>
      </c>
      <c r="V29" s="19" t="str">
        <f t="shared" si="2"/>
        <v/>
      </c>
      <c r="W29" s="21" t="str">
        <f>IF(B29="","",VLOOKUP(A29,TramosSWMM!$A:$H,8,FALSE))</f>
        <v/>
      </c>
      <c r="X29" s="19" t="str">
        <f>IF(B29="","",VLOOKUP(W29,Relaciones!$A$1:$B$101,2,TRUE))</f>
        <v/>
      </c>
      <c r="Y29" s="22" t="str">
        <f t="shared" si="3"/>
        <v/>
      </c>
      <c r="Z29" s="19" t="str">
        <f t="shared" si="4"/>
        <v/>
      </c>
      <c r="AA29" s="19"/>
      <c r="AB29" s="28"/>
    </row>
    <row r="30" spans="1:28" s="9" customFormat="1" ht="15" customHeight="1" x14ac:dyDescent="0.3">
      <c r="A30" s="19" t="str">
        <f t="shared" si="5"/>
        <v>PZ97-PZ96</v>
      </c>
      <c r="B30" s="19" t="s">
        <v>161</v>
      </c>
      <c r="C30" s="19" t="s">
        <v>157</v>
      </c>
      <c r="D30" s="20">
        <v>0.182</v>
      </c>
      <c r="E30" s="20" t="s">
        <v>304</v>
      </c>
      <c r="F30" s="19">
        <v>54.46</v>
      </c>
      <c r="G30" s="19">
        <f t="shared" si="7"/>
        <v>0.73</v>
      </c>
      <c r="H30" s="20">
        <v>0.01</v>
      </c>
      <c r="I30" s="19" t="s">
        <v>312</v>
      </c>
      <c r="J30" s="19">
        <v>174.95</v>
      </c>
      <c r="K30" s="19">
        <v>174.45</v>
      </c>
      <c r="L30" s="19">
        <f t="shared" si="8"/>
        <v>174.11199999999999</v>
      </c>
      <c r="M30" s="19">
        <f t="shared" si="9"/>
        <v>173.71199999999999</v>
      </c>
      <c r="N30" s="19">
        <f t="shared" si="6"/>
        <v>0.83799999999999386</v>
      </c>
      <c r="O30" s="19">
        <f t="shared" si="0"/>
        <v>0.73799999999999955</v>
      </c>
      <c r="P30" s="19">
        <v>173.93</v>
      </c>
      <c r="Q30" s="19">
        <v>173.53</v>
      </c>
      <c r="R30" s="19">
        <f>IF(B30="","",VLOOKUP(A30,TramosSWMM!$A:$H,3,FALSE))</f>
        <v>1.5</v>
      </c>
      <c r="S30" s="19">
        <f t="shared" si="1"/>
        <v>30</v>
      </c>
      <c r="T30" s="21">
        <f>IF(B30="","",VLOOKUP(A30,TramosSWMM!$A:$H,7,FALSE))</f>
        <v>0.05</v>
      </c>
      <c r="U30" s="19">
        <f>IF(B30="","",VLOOKUP(A30,TramosSWMM!$A:$H,6,FALSE))</f>
        <v>0.57999999999999996</v>
      </c>
      <c r="V30" s="19">
        <f t="shared" si="2"/>
        <v>2.912E-2</v>
      </c>
      <c r="W30" s="21">
        <f>IF(B30="","",VLOOKUP(A30,TramosSWMM!$A:$H,8,FALSE))</f>
        <v>0.16</v>
      </c>
      <c r="X30" s="19">
        <f>IF(B30="","",VLOOKUP(W30,Relaciones!$A$1:$B$101,2,TRUE))</f>
        <v>9.8599999999999993E-2</v>
      </c>
      <c r="Y30" s="22">
        <f t="shared" si="3"/>
        <v>1.7945199999999998E-2</v>
      </c>
      <c r="Z30" s="19">
        <f t="shared" si="4"/>
        <v>1.2847166077199998</v>
      </c>
      <c r="AA30" s="19" t="s">
        <v>317</v>
      </c>
      <c r="AB30" s="28">
        <v>4</v>
      </c>
    </row>
    <row r="31" spans="1:28" s="9" customFormat="1" ht="15" customHeight="1" x14ac:dyDescent="0.3">
      <c r="A31" s="19" t="str">
        <f t="shared" si="5"/>
        <v/>
      </c>
      <c r="B31" s="19"/>
      <c r="C31" s="19"/>
      <c r="D31" s="20"/>
      <c r="E31" s="20" t="s">
        <v>253</v>
      </c>
      <c r="F31" s="19" t="s">
        <v>253</v>
      </c>
      <c r="G31" s="19" t="str">
        <f t="shared" si="7"/>
        <v/>
      </c>
      <c r="H31" s="20" t="s">
        <v>253</v>
      </c>
      <c r="I31" s="19" t="s">
        <v>253</v>
      </c>
      <c r="J31" s="19" t="s">
        <v>253</v>
      </c>
      <c r="K31" s="19" t="s">
        <v>253</v>
      </c>
      <c r="L31" s="19" t="str">
        <f t="shared" si="8"/>
        <v/>
      </c>
      <c r="M31" s="19" t="str">
        <f t="shared" si="9"/>
        <v/>
      </c>
      <c r="N31" s="19" t="str">
        <f t="shared" si="6"/>
        <v/>
      </c>
      <c r="O31" s="19" t="str">
        <f t="shared" si="0"/>
        <v/>
      </c>
      <c r="P31" s="19" t="s">
        <v>253</v>
      </c>
      <c r="Q31" s="19" t="s">
        <v>253</v>
      </c>
      <c r="R31" s="19" t="str">
        <f>IF(B31="","",VLOOKUP(A31,TramosSWMM!$A:$H,3,FALSE))</f>
        <v/>
      </c>
      <c r="S31" s="19" t="str">
        <f t="shared" si="1"/>
        <v/>
      </c>
      <c r="T31" s="21" t="str">
        <f>IF(B31="","",VLOOKUP(A31,TramosSWMM!$A:$H,7,FALSE))</f>
        <v/>
      </c>
      <c r="U31" s="19" t="str">
        <f>IF(B31="","",VLOOKUP(A31,TramosSWMM!$A:$H,6,FALSE))</f>
        <v/>
      </c>
      <c r="V31" s="19" t="str">
        <f t="shared" si="2"/>
        <v/>
      </c>
      <c r="W31" s="21" t="str">
        <f>IF(B31="","",VLOOKUP(A31,TramosSWMM!$A:$H,8,FALSE))</f>
        <v/>
      </c>
      <c r="X31" s="19" t="str">
        <f>IF(B31="","",VLOOKUP(W31,Relaciones!$A$1:$B$101,2,TRUE))</f>
        <v/>
      </c>
      <c r="Y31" s="22" t="str">
        <f t="shared" si="3"/>
        <v/>
      </c>
      <c r="Z31" s="19" t="str">
        <f t="shared" si="4"/>
        <v/>
      </c>
      <c r="AA31" s="19"/>
      <c r="AB31" s="28"/>
    </row>
    <row r="32" spans="1:28" s="9" customFormat="1" ht="15" customHeight="1" x14ac:dyDescent="0.3">
      <c r="A32" s="19" t="str">
        <f t="shared" si="5"/>
        <v>PZ94-PZ95</v>
      </c>
      <c r="B32" s="19" t="s">
        <v>162</v>
      </c>
      <c r="C32" s="19" t="s">
        <v>158</v>
      </c>
      <c r="D32" s="20">
        <v>0.182</v>
      </c>
      <c r="E32" s="20" t="s">
        <v>304</v>
      </c>
      <c r="F32" s="19">
        <v>46.46</v>
      </c>
      <c r="G32" s="19">
        <f t="shared" si="7"/>
        <v>0.37</v>
      </c>
      <c r="H32" s="20">
        <v>0.01</v>
      </c>
      <c r="I32" s="19" t="s">
        <v>312</v>
      </c>
      <c r="J32" s="19">
        <v>174.67</v>
      </c>
      <c r="K32" s="19">
        <v>174.35</v>
      </c>
      <c r="L32" s="19">
        <f t="shared" si="8"/>
        <v>173.75199999999998</v>
      </c>
      <c r="M32" s="19">
        <f t="shared" si="9"/>
        <v>173.58199999999999</v>
      </c>
      <c r="N32" s="19">
        <f t="shared" si="6"/>
        <v>0.91800000000000637</v>
      </c>
      <c r="O32" s="19">
        <f t="shared" si="0"/>
        <v>0.76800000000000068</v>
      </c>
      <c r="P32" s="19">
        <v>173.57</v>
      </c>
      <c r="Q32" s="19">
        <v>173.4</v>
      </c>
      <c r="R32" s="19">
        <f>IF(B32="","",VLOOKUP(A32,TramosSWMM!$A:$H,3,FALSE))</f>
        <v>6.15</v>
      </c>
      <c r="S32" s="19">
        <f t="shared" si="1"/>
        <v>19.838709677419356</v>
      </c>
      <c r="T32" s="21">
        <f>IF(B32="","",VLOOKUP(A32,TramosSWMM!$A:$H,7,FALSE))</f>
        <v>0.31</v>
      </c>
      <c r="U32" s="19">
        <f>IF(B32="","",VLOOKUP(A32,TramosSWMM!$A:$H,6,FALSE))</f>
        <v>0.69</v>
      </c>
      <c r="V32" s="19">
        <f t="shared" si="2"/>
        <v>6.9159999999999999E-2</v>
      </c>
      <c r="W32" s="21">
        <f>IF(B32="","",VLOOKUP(A32,TramosSWMM!$A:$H,8,FALSE))</f>
        <v>0.38</v>
      </c>
      <c r="X32" s="19">
        <f>IF(B32="","",VLOOKUP(W32,Relaciones!$A$1:$B$101,2,TRUE))</f>
        <v>0.20200000000000001</v>
      </c>
      <c r="Y32" s="22">
        <f t="shared" si="3"/>
        <v>3.6763999999999998E-2</v>
      </c>
      <c r="Z32" s="19">
        <f t="shared" si="4"/>
        <v>1.3340148275999999</v>
      </c>
      <c r="AA32" s="19" t="s">
        <v>317</v>
      </c>
      <c r="AB32" s="28">
        <v>4</v>
      </c>
    </row>
    <row r="33" spans="1:28" s="9" customFormat="1" ht="15" customHeight="1" x14ac:dyDescent="0.3">
      <c r="A33" s="19" t="str">
        <f t="shared" si="5"/>
        <v/>
      </c>
      <c r="B33" s="19"/>
      <c r="C33" s="19"/>
      <c r="D33" s="20"/>
      <c r="E33" s="20" t="s">
        <v>253</v>
      </c>
      <c r="F33" s="19" t="s">
        <v>253</v>
      </c>
      <c r="G33" s="19" t="str">
        <f t="shared" si="7"/>
        <v/>
      </c>
      <c r="H33" s="20" t="s">
        <v>253</v>
      </c>
      <c r="I33" s="19" t="s">
        <v>253</v>
      </c>
      <c r="J33" s="19" t="s">
        <v>253</v>
      </c>
      <c r="K33" s="19" t="s">
        <v>253</v>
      </c>
      <c r="L33" s="19" t="str">
        <f t="shared" si="8"/>
        <v/>
      </c>
      <c r="M33" s="19" t="str">
        <f t="shared" si="9"/>
        <v/>
      </c>
      <c r="N33" s="19" t="str">
        <f t="shared" si="6"/>
        <v/>
      </c>
      <c r="O33" s="19" t="str">
        <f t="shared" si="0"/>
        <v/>
      </c>
      <c r="P33" s="19" t="s">
        <v>253</v>
      </c>
      <c r="Q33" s="19" t="s">
        <v>253</v>
      </c>
      <c r="R33" s="19" t="str">
        <f>IF(B33="","",VLOOKUP(A33,TramosSWMM!$A:$H,3,FALSE))</f>
        <v/>
      </c>
      <c r="S33" s="19" t="str">
        <f t="shared" si="1"/>
        <v/>
      </c>
      <c r="T33" s="21" t="str">
        <f>IF(B33="","",VLOOKUP(A33,TramosSWMM!$A:$H,7,FALSE))</f>
        <v/>
      </c>
      <c r="U33" s="19" t="str">
        <f>IF(B33="","",VLOOKUP(A33,TramosSWMM!$A:$H,6,FALSE))</f>
        <v/>
      </c>
      <c r="V33" s="19" t="str">
        <f t="shared" si="2"/>
        <v/>
      </c>
      <c r="W33" s="21" t="str">
        <f>IF(B33="","",VLOOKUP(A33,TramosSWMM!$A:$H,8,FALSE))</f>
        <v/>
      </c>
      <c r="X33" s="19" t="str">
        <f>IF(B33="","",VLOOKUP(W33,Relaciones!$A$1:$B$101,2,TRUE))</f>
        <v/>
      </c>
      <c r="Y33" s="22" t="str">
        <f t="shared" si="3"/>
        <v/>
      </c>
      <c r="Z33" s="19" t="str">
        <f t="shared" si="4"/>
        <v/>
      </c>
      <c r="AA33" s="19"/>
      <c r="AB33" s="28"/>
    </row>
    <row r="34" spans="1:28" s="9" customFormat="1" ht="15" customHeight="1" x14ac:dyDescent="0.3">
      <c r="A34" s="19" t="str">
        <f t="shared" si="5"/>
        <v>PZ64-PZ33</v>
      </c>
      <c r="B34" s="19" t="s">
        <v>51</v>
      </c>
      <c r="C34" s="19" t="s">
        <v>42</v>
      </c>
      <c r="D34" s="20">
        <v>0.28399999999999997</v>
      </c>
      <c r="E34" s="20" t="s">
        <v>306</v>
      </c>
      <c r="F34" s="19">
        <v>61.18</v>
      </c>
      <c r="G34" s="19">
        <f t="shared" si="7"/>
        <v>0.39</v>
      </c>
      <c r="H34" s="20">
        <v>0.01</v>
      </c>
      <c r="I34" s="19" t="s">
        <v>312</v>
      </c>
      <c r="J34" s="19">
        <v>174.89</v>
      </c>
      <c r="K34" s="19">
        <v>174.59</v>
      </c>
      <c r="L34" s="19">
        <f t="shared" si="8"/>
        <v>173.714</v>
      </c>
      <c r="M34" s="19">
        <f t="shared" si="9"/>
        <v>173.47399999999999</v>
      </c>
      <c r="N34" s="19">
        <f t="shared" si="6"/>
        <v>1.1759999999999877</v>
      </c>
      <c r="O34" s="19">
        <f t="shared" si="0"/>
        <v>1.1160000000000139</v>
      </c>
      <c r="P34" s="19">
        <v>173.43</v>
      </c>
      <c r="Q34" s="19">
        <v>173.19</v>
      </c>
      <c r="R34" s="19">
        <f>IF(B34="","",VLOOKUP(A34,TramosSWMM!$A:$H,3,FALSE))</f>
        <v>43.41</v>
      </c>
      <c r="S34" s="19">
        <f t="shared" si="1"/>
        <v>67.828125</v>
      </c>
      <c r="T34" s="21">
        <f>IF(B34="","",VLOOKUP(A34,TramosSWMM!$A:$H,7,FALSE))</f>
        <v>0.64</v>
      </c>
      <c r="U34" s="19">
        <f>IF(B34="","",VLOOKUP(A34,TramosSWMM!$A:$H,6,FALSE))</f>
        <v>0.94</v>
      </c>
      <c r="V34" s="19">
        <f t="shared" si="2"/>
        <v>0.19311999999999999</v>
      </c>
      <c r="W34" s="21">
        <f>IF(B34="","",VLOOKUP(A34,TramosSWMM!$A:$H,8,FALSE))</f>
        <v>0.68</v>
      </c>
      <c r="X34" s="19">
        <f>IF(B34="","",VLOOKUP(W34,Relaciones!$A$1:$B$101,2,TRUE))</f>
        <v>0.29170000000000001</v>
      </c>
      <c r="Y34" s="22">
        <f t="shared" si="3"/>
        <v>8.2842799999999994E-2</v>
      </c>
      <c r="Z34" s="19">
        <f t="shared" si="4"/>
        <v>3.1685134244399999</v>
      </c>
      <c r="AA34" s="19" t="s">
        <v>316</v>
      </c>
      <c r="AB34" s="28">
        <v>5</v>
      </c>
    </row>
    <row r="35" spans="1:28" s="9" customFormat="1" ht="15" customHeight="1" x14ac:dyDescent="0.3">
      <c r="A35" s="19" t="str">
        <f t="shared" si="5"/>
        <v>PZ33-PZ44</v>
      </c>
      <c r="B35" s="19" t="s">
        <v>42</v>
      </c>
      <c r="C35" s="19" t="s">
        <v>43</v>
      </c>
      <c r="D35" s="20">
        <v>0.32700000000000001</v>
      </c>
      <c r="E35" s="20" t="s">
        <v>307</v>
      </c>
      <c r="F35" s="19">
        <v>70.930000000000007</v>
      </c>
      <c r="G35" s="19">
        <f t="shared" si="7"/>
        <v>0.16</v>
      </c>
      <c r="H35" s="20">
        <v>0.01</v>
      </c>
      <c r="I35" s="19" t="s">
        <v>312</v>
      </c>
      <c r="J35" s="19">
        <v>174.59</v>
      </c>
      <c r="K35" s="19">
        <v>174.85</v>
      </c>
      <c r="L35" s="19">
        <f t="shared" si="8"/>
        <v>173.49699999999999</v>
      </c>
      <c r="M35" s="19">
        <f t="shared" si="9"/>
        <v>173.387</v>
      </c>
      <c r="N35" s="19">
        <f t="shared" si="6"/>
        <v>1.0930000000000177</v>
      </c>
      <c r="O35" s="19">
        <f t="shared" si="0"/>
        <v>1.4629999999999939</v>
      </c>
      <c r="P35" s="19">
        <v>173.17</v>
      </c>
      <c r="Q35" s="19">
        <v>173.06</v>
      </c>
      <c r="R35" s="19">
        <f>IF(B35="","",VLOOKUP(A35,TramosSWMM!$A:$H,3,FALSE))</f>
        <v>56.27</v>
      </c>
      <c r="S35" s="19">
        <f t="shared" si="1"/>
        <v>62.522222222222226</v>
      </c>
      <c r="T35" s="21">
        <f>IF(B35="","",VLOOKUP(A35,TramosSWMM!$A:$H,7,FALSE))</f>
        <v>0.9</v>
      </c>
      <c r="U35" s="19">
        <f>IF(B35="","",VLOOKUP(A35,TramosSWMM!$A:$H,6,FALSE))</f>
        <v>0.84</v>
      </c>
      <c r="V35" s="19">
        <f t="shared" si="2"/>
        <v>0.24198</v>
      </c>
      <c r="W35" s="21">
        <f>IF(B35="","",VLOOKUP(A35,TramosSWMM!$A:$H,8,FALSE))</f>
        <v>0.74</v>
      </c>
      <c r="X35" s="19">
        <f>IF(B35="","",VLOOKUP(W35,Relaciones!$A$1:$B$101,2,TRUE))</f>
        <v>0.29949999999999999</v>
      </c>
      <c r="Y35" s="22">
        <f t="shared" si="3"/>
        <v>9.7936499999999996E-2</v>
      </c>
      <c r="Z35" s="19">
        <f t="shared" si="4"/>
        <v>1.5367412088000001</v>
      </c>
      <c r="AA35" s="19" t="s">
        <v>316</v>
      </c>
      <c r="AB35" s="28">
        <v>5</v>
      </c>
    </row>
    <row r="36" spans="1:28" s="9" customFormat="1" ht="15" customHeight="1" x14ac:dyDescent="0.3">
      <c r="A36" s="19" t="str">
        <f t="shared" si="5"/>
        <v>PZ44-PZ43</v>
      </c>
      <c r="B36" s="19" t="s">
        <v>43</v>
      </c>
      <c r="C36" s="19" t="s">
        <v>54</v>
      </c>
      <c r="D36" s="20">
        <v>0.32700000000000001</v>
      </c>
      <c r="E36" s="20" t="s">
        <v>307</v>
      </c>
      <c r="F36" s="19">
        <v>51.48</v>
      </c>
      <c r="G36" s="19">
        <f t="shared" si="7"/>
        <v>0.19</v>
      </c>
      <c r="H36" s="20">
        <v>0.01</v>
      </c>
      <c r="I36" s="19" t="s">
        <v>312</v>
      </c>
      <c r="J36" s="19">
        <v>174.85</v>
      </c>
      <c r="K36" s="19">
        <v>174.64</v>
      </c>
      <c r="L36" s="19">
        <f t="shared" si="8"/>
        <v>173.387</v>
      </c>
      <c r="M36" s="19">
        <f t="shared" si="9"/>
        <v>173.28700000000001</v>
      </c>
      <c r="N36" s="19">
        <f t="shared" si="6"/>
        <v>1.4629999999999939</v>
      </c>
      <c r="O36" s="19">
        <f t="shared" si="0"/>
        <v>1.3529999999999802</v>
      </c>
      <c r="P36" s="19">
        <v>173.06</v>
      </c>
      <c r="Q36" s="19">
        <v>172.96</v>
      </c>
      <c r="R36" s="19">
        <f>IF(B36="","",VLOOKUP(A36,TramosSWMM!$A:$H,3,FALSE))</f>
        <v>62.55</v>
      </c>
      <c r="S36" s="19">
        <f t="shared" si="1"/>
        <v>69.5</v>
      </c>
      <c r="T36" s="21">
        <f>IF(B36="","",VLOOKUP(A36,TramosSWMM!$A:$H,7,FALSE))</f>
        <v>0.9</v>
      </c>
      <c r="U36" s="19">
        <f>IF(B36="","",VLOOKUP(A36,TramosSWMM!$A:$H,6,FALSE))</f>
        <v>0.95</v>
      </c>
      <c r="V36" s="19">
        <f t="shared" si="2"/>
        <v>0.23871000000000001</v>
      </c>
      <c r="W36" s="21">
        <f>IF(B36="","",VLOOKUP(A36,TramosSWMM!$A:$H,8,FALSE))</f>
        <v>0.73</v>
      </c>
      <c r="X36" s="19">
        <f>IF(B36="","",VLOOKUP(W36,Relaciones!$A$1:$B$101,2,TRUE))</f>
        <v>0.2984</v>
      </c>
      <c r="Y36" s="22">
        <f t="shared" si="3"/>
        <v>9.7576800000000005E-2</v>
      </c>
      <c r="Z36" s="19">
        <f t="shared" si="4"/>
        <v>1.8181777874400002</v>
      </c>
      <c r="AA36" s="19" t="s">
        <v>316</v>
      </c>
      <c r="AB36" s="28">
        <v>5</v>
      </c>
    </row>
    <row r="37" spans="1:28" s="9" customFormat="1" ht="15" customHeight="1" x14ac:dyDescent="0.3">
      <c r="A37" s="19" t="str">
        <f t="shared" si="5"/>
        <v>PZ43-PN54</v>
      </c>
      <c r="B37" s="19" t="s">
        <v>54</v>
      </c>
      <c r="C37" s="19" t="s">
        <v>193</v>
      </c>
      <c r="D37" s="20">
        <v>0.32700000000000001</v>
      </c>
      <c r="E37" s="20" t="s">
        <v>307</v>
      </c>
      <c r="F37" s="19">
        <v>17.760000000000002</v>
      </c>
      <c r="G37" s="19">
        <f t="shared" si="7"/>
        <v>0.23</v>
      </c>
      <c r="H37" s="20">
        <v>0.01</v>
      </c>
      <c r="I37" s="19" t="s">
        <v>312</v>
      </c>
      <c r="J37" s="19">
        <v>174.64</v>
      </c>
      <c r="K37" s="19">
        <v>174.67</v>
      </c>
      <c r="L37" s="19">
        <f t="shared" si="8"/>
        <v>173.28700000000001</v>
      </c>
      <c r="M37" s="19">
        <f t="shared" si="9"/>
        <v>173.24699999999999</v>
      </c>
      <c r="N37" s="19">
        <f t="shared" si="6"/>
        <v>1.3529999999999802</v>
      </c>
      <c r="O37" s="19">
        <f t="shared" si="0"/>
        <v>1.4230000000000018</v>
      </c>
      <c r="P37" s="19">
        <v>172.96</v>
      </c>
      <c r="Q37" s="19">
        <v>172.92</v>
      </c>
      <c r="R37" s="19">
        <f>IF(B37="","",VLOOKUP(A37,TramosSWMM!$A:$H,3,FALSE))</f>
        <v>62.7</v>
      </c>
      <c r="S37" s="19">
        <f t="shared" si="1"/>
        <v>74.642857142857153</v>
      </c>
      <c r="T37" s="21">
        <f>IF(B37="","",VLOOKUP(A37,TramosSWMM!$A:$H,7,FALSE))</f>
        <v>0.84</v>
      </c>
      <c r="U37" s="19">
        <f>IF(B37="","",VLOOKUP(A37,TramosSWMM!$A:$H,6,FALSE))</f>
        <v>0.95</v>
      </c>
      <c r="V37" s="19">
        <f t="shared" si="2"/>
        <v>0.24198</v>
      </c>
      <c r="W37" s="21">
        <f>IF(B37="","",VLOOKUP(A37,TramosSWMM!$A:$H,8,FALSE))</f>
        <v>0.74</v>
      </c>
      <c r="X37" s="19">
        <f>IF(B37="","",VLOOKUP(W37,Relaciones!$A$1:$B$101,2,TRUE))</f>
        <v>0.29949999999999999</v>
      </c>
      <c r="Y37" s="22">
        <f t="shared" si="3"/>
        <v>9.7936499999999996E-2</v>
      </c>
      <c r="Z37" s="19">
        <f t="shared" si="4"/>
        <v>2.2090654876499998</v>
      </c>
      <c r="AA37" s="19" t="s">
        <v>316</v>
      </c>
      <c r="AB37" s="28">
        <v>5</v>
      </c>
    </row>
    <row r="38" spans="1:28" s="9" customFormat="1" ht="15" customHeight="1" x14ac:dyDescent="0.3">
      <c r="A38" s="19" t="str">
        <f t="shared" si="5"/>
        <v>PN54-PZ42</v>
      </c>
      <c r="B38" s="19" t="s">
        <v>193</v>
      </c>
      <c r="C38" s="19" t="s">
        <v>75</v>
      </c>
      <c r="D38" s="20">
        <v>0.32700000000000001</v>
      </c>
      <c r="E38" s="20" t="s">
        <v>307</v>
      </c>
      <c r="F38" s="19">
        <v>41.99</v>
      </c>
      <c r="G38" s="19">
        <f t="shared" si="7"/>
        <v>0.19</v>
      </c>
      <c r="H38" s="20">
        <v>0.01</v>
      </c>
      <c r="I38" s="19" t="s">
        <v>312</v>
      </c>
      <c r="J38" s="19">
        <v>174.67</v>
      </c>
      <c r="K38" s="19">
        <v>175.01</v>
      </c>
      <c r="L38" s="19">
        <f t="shared" si="8"/>
        <v>173.24699999999999</v>
      </c>
      <c r="M38" s="19">
        <f t="shared" si="9"/>
        <v>173.167</v>
      </c>
      <c r="N38" s="19">
        <f t="shared" si="6"/>
        <v>1.4230000000000018</v>
      </c>
      <c r="O38" s="19">
        <f t="shared" si="0"/>
        <v>1.8429999999999893</v>
      </c>
      <c r="P38" s="19">
        <v>172.92</v>
      </c>
      <c r="Q38" s="19">
        <v>172.84</v>
      </c>
      <c r="R38" s="19">
        <f>IF(B38="","",VLOOKUP(A38,TramosSWMM!$A:$H,3,FALSE))</f>
        <v>64.069999999999993</v>
      </c>
      <c r="S38" s="19">
        <f t="shared" si="1"/>
        <v>68.892473118279554</v>
      </c>
      <c r="T38" s="21">
        <f>IF(B38="","",VLOOKUP(A38,TramosSWMM!$A:$H,7,FALSE))</f>
        <v>0.93</v>
      </c>
      <c r="U38" s="19">
        <f>IF(B38="","",VLOOKUP(A38,TramosSWMM!$A:$H,6,FALSE))</f>
        <v>0.98</v>
      </c>
      <c r="V38" s="19">
        <f t="shared" si="2"/>
        <v>0.23871000000000001</v>
      </c>
      <c r="W38" s="21">
        <f>IF(B38="","",VLOOKUP(A38,TramosSWMM!$A:$H,8,FALSE))</f>
        <v>0.73</v>
      </c>
      <c r="X38" s="19">
        <f>IF(B38="","",VLOOKUP(W38,Relaciones!$A$1:$B$101,2,TRUE))</f>
        <v>0.2984</v>
      </c>
      <c r="Y38" s="22">
        <f t="shared" si="3"/>
        <v>9.7576800000000005E-2</v>
      </c>
      <c r="Z38" s="19">
        <f t="shared" si="4"/>
        <v>1.8181777874400002</v>
      </c>
      <c r="AA38" s="19" t="s">
        <v>316</v>
      </c>
      <c r="AB38" s="28">
        <v>5</v>
      </c>
    </row>
    <row r="39" spans="1:28" s="9" customFormat="1" ht="15" customHeight="1" x14ac:dyDescent="0.3">
      <c r="A39" s="19" t="str">
        <f t="shared" si="5"/>
        <v>PZ42-PZ41</v>
      </c>
      <c r="B39" s="19" t="s">
        <v>75</v>
      </c>
      <c r="C39" s="19" t="s">
        <v>63</v>
      </c>
      <c r="D39" s="20">
        <v>0.32700000000000001</v>
      </c>
      <c r="E39" s="20" t="s">
        <v>307</v>
      </c>
      <c r="F39" s="19">
        <v>11.87</v>
      </c>
      <c r="G39" s="19">
        <f t="shared" si="7"/>
        <v>0.25</v>
      </c>
      <c r="H39" s="20">
        <v>0.01</v>
      </c>
      <c r="I39" s="19" t="s">
        <v>312</v>
      </c>
      <c r="J39" s="19">
        <v>175.01</v>
      </c>
      <c r="K39" s="19">
        <v>175.12</v>
      </c>
      <c r="L39" s="19">
        <f t="shared" si="8"/>
        <v>173.167</v>
      </c>
      <c r="M39" s="19">
        <f t="shared" si="9"/>
        <v>173.137</v>
      </c>
      <c r="N39" s="19">
        <f t="shared" si="6"/>
        <v>1.8429999999999893</v>
      </c>
      <c r="O39" s="19">
        <f t="shared" si="0"/>
        <v>1.9830000000000041</v>
      </c>
      <c r="P39" s="19">
        <v>172.84</v>
      </c>
      <c r="Q39" s="19">
        <v>172.81</v>
      </c>
      <c r="R39" s="19">
        <f>IF(B39="","",VLOOKUP(A39,TramosSWMM!$A:$H,3,FALSE))</f>
        <v>65.44</v>
      </c>
      <c r="S39" s="19">
        <f t="shared" si="1"/>
        <v>79.804878048780495</v>
      </c>
      <c r="T39" s="21">
        <f>IF(B39="","",VLOOKUP(A39,TramosSWMM!$A:$H,7,FALSE))</f>
        <v>0.82</v>
      </c>
      <c r="U39" s="19">
        <f>IF(B39="","",VLOOKUP(A39,TramosSWMM!$A:$H,6,FALSE))</f>
        <v>1.02</v>
      </c>
      <c r="V39" s="19">
        <f t="shared" si="2"/>
        <v>0.23544000000000001</v>
      </c>
      <c r="W39" s="21">
        <f>IF(B39="","",VLOOKUP(A39,TramosSWMM!$A:$H,8,FALSE))</f>
        <v>0.72</v>
      </c>
      <c r="X39" s="19">
        <f>IF(B39="","",VLOOKUP(W39,Relaciones!$A$1:$B$101,2,TRUE))</f>
        <v>0.29730000000000001</v>
      </c>
      <c r="Y39" s="22">
        <f t="shared" si="3"/>
        <v>9.7217100000000001E-2</v>
      </c>
      <c r="Z39" s="19">
        <f t="shared" si="4"/>
        <v>2.3835202492500001</v>
      </c>
      <c r="AA39" s="19" t="s">
        <v>316</v>
      </c>
      <c r="AB39" s="28">
        <v>5</v>
      </c>
    </row>
    <row r="40" spans="1:28" s="9" customFormat="1" ht="15" customHeight="1" x14ac:dyDescent="0.3">
      <c r="A40" s="19" t="str">
        <f t="shared" si="5"/>
        <v>PZ41-PZ40</v>
      </c>
      <c r="B40" s="19" t="s">
        <v>63</v>
      </c>
      <c r="C40" s="19" t="s">
        <v>64</v>
      </c>
      <c r="D40" s="20">
        <v>0.36199999999999999</v>
      </c>
      <c r="E40" s="20" t="s">
        <v>308</v>
      </c>
      <c r="F40" s="19">
        <v>37.86</v>
      </c>
      <c r="G40" s="19">
        <f t="shared" si="7"/>
        <v>0.16</v>
      </c>
      <c r="H40" s="20">
        <v>0.01</v>
      </c>
      <c r="I40" s="19" t="s">
        <v>312</v>
      </c>
      <c r="J40" s="19">
        <v>175.12</v>
      </c>
      <c r="K40" s="19">
        <v>175.1</v>
      </c>
      <c r="L40" s="19">
        <f t="shared" si="8"/>
        <v>173.15199999999999</v>
      </c>
      <c r="M40" s="19">
        <f t="shared" si="9"/>
        <v>173.09199999999998</v>
      </c>
      <c r="N40" s="19">
        <f t="shared" si="6"/>
        <v>1.9680000000000177</v>
      </c>
      <c r="O40" s="19">
        <f t="shared" si="0"/>
        <v>2.0080000000000098</v>
      </c>
      <c r="P40" s="19">
        <v>172.79</v>
      </c>
      <c r="Q40" s="19">
        <v>172.73</v>
      </c>
      <c r="R40" s="19">
        <f>IF(B40="","",VLOOKUP(A40,TramosSWMM!$A:$H,3,FALSE))</f>
        <v>66.3</v>
      </c>
      <c r="S40" s="19">
        <f t="shared" si="1"/>
        <v>82.874999999999986</v>
      </c>
      <c r="T40" s="21">
        <f>IF(B40="","",VLOOKUP(A40,TramosSWMM!$A:$H,7,FALSE))</f>
        <v>0.8</v>
      </c>
      <c r="U40" s="19">
        <f>IF(B40="","",VLOOKUP(A40,TramosSWMM!$A:$H,6,FALSE))</f>
        <v>0.83</v>
      </c>
      <c r="V40" s="19">
        <f t="shared" si="2"/>
        <v>0.26063999999999998</v>
      </c>
      <c r="W40" s="21">
        <f>IF(B40="","",VLOOKUP(A40,TramosSWMM!$A:$H,8,FALSE))</f>
        <v>0.72</v>
      </c>
      <c r="X40" s="19">
        <f>IF(B40="","",VLOOKUP(W40,Relaciones!$A$1:$B$101,2,TRUE))</f>
        <v>0.29730000000000001</v>
      </c>
      <c r="Y40" s="22">
        <f t="shared" si="3"/>
        <v>0.1076226</v>
      </c>
      <c r="Z40" s="19">
        <f t="shared" si="4"/>
        <v>1.6887277411200001</v>
      </c>
      <c r="AA40" s="19" t="s">
        <v>316</v>
      </c>
      <c r="AB40" s="28">
        <v>5</v>
      </c>
    </row>
    <row r="41" spans="1:28" s="9" customFormat="1" ht="15" customHeight="1" x14ac:dyDescent="0.3">
      <c r="A41" s="19" t="str">
        <f t="shared" si="5"/>
        <v>PZ40-PZ39</v>
      </c>
      <c r="B41" s="19" t="s">
        <v>64</v>
      </c>
      <c r="C41" s="19" t="s">
        <v>65</v>
      </c>
      <c r="D41" s="20">
        <v>0.36199999999999999</v>
      </c>
      <c r="E41" s="20" t="s">
        <v>308</v>
      </c>
      <c r="F41" s="19">
        <v>14.86</v>
      </c>
      <c r="G41" s="19">
        <f t="shared" si="7"/>
        <v>0.13</v>
      </c>
      <c r="H41" s="20">
        <v>0.01</v>
      </c>
      <c r="I41" s="19" t="s">
        <v>312</v>
      </c>
      <c r="J41" s="19">
        <v>175.1</v>
      </c>
      <c r="K41" s="19">
        <v>174.9</v>
      </c>
      <c r="L41" s="19">
        <f t="shared" si="8"/>
        <v>173.09199999999998</v>
      </c>
      <c r="M41" s="19">
        <f t="shared" si="9"/>
        <v>173.072</v>
      </c>
      <c r="N41" s="19">
        <f t="shared" si="6"/>
        <v>2.0080000000000098</v>
      </c>
      <c r="O41" s="19">
        <f t="shared" si="0"/>
        <v>1.828000000000003</v>
      </c>
      <c r="P41" s="19">
        <v>172.73</v>
      </c>
      <c r="Q41" s="19">
        <v>172.71</v>
      </c>
      <c r="R41" s="19">
        <f>IF(B41="","",VLOOKUP(A41,TramosSWMM!$A:$H,3,FALSE))</f>
        <v>67.930000000000007</v>
      </c>
      <c r="S41" s="19">
        <f t="shared" si="1"/>
        <v>76.325842696629223</v>
      </c>
      <c r="T41" s="21">
        <f>IF(B41="","",VLOOKUP(A41,TramosSWMM!$A:$H,7,FALSE))</f>
        <v>0.89</v>
      </c>
      <c r="U41" s="19">
        <f>IF(B41="","",VLOOKUP(A41,TramosSWMM!$A:$H,6,FALSE))</f>
        <v>0.83</v>
      </c>
      <c r="V41" s="19">
        <f t="shared" si="2"/>
        <v>0.26788000000000001</v>
      </c>
      <c r="W41" s="21">
        <f>IF(B41="","",VLOOKUP(A41,TramosSWMM!$A:$H,8,FALSE))</f>
        <v>0.74</v>
      </c>
      <c r="X41" s="19">
        <f>IF(B41="","",VLOOKUP(W41,Relaciones!$A$1:$B$101,2,TRUE))</f>
        <v>0.29949999999999999</v>
      </c>
      <c r="Y41" s="22">
        <f t="shared" si="3"/>
        <v>0.10841899999999999</v>
      </c>
      <c r="Z41" s="19">
        <f t="shared" si="4"/>
        <v>1.3822446728999997</v>
      </c>
      <c r="AA41" s="19" t="s">
        <v>316</v>
      </c>
      <c r="AB41" s="28">
        <v>7</v>
      </c>
    </row>
    <row r="42" spans="1:28" s="9" customFormat="1" ht="15" customHeight="1" x14ac:dyDescent="0.3">
      <c r="A42" s="19" t="str">
        <f t="shared" si="5"/>
        <v>PZ39-PZ38</v>
      </c>
      <c r="B42" s="19" t="s">
        <v>65</v>
      </c>
      <c r="C42" s="19" t="s">
        <v>66</v>
      </c>
      <c r="D42" s="20">
        <v>0.36199999999999999</v>
      </c>
      <c r="E42" s="20" t="s">
        <v>308</v>
      </c>
      <c r="F42" s="19">
        <v>32.92</v>
      </c>
      <c r="G42" s="19">
        <f t="shared" si="7"/>
        <v>0.15</v>
      </c>
      <c r="H42" s="20">
        <v>0.01</v>
      </c>
      <c r="I42" s="19" t="s">
        <v>312</v>
      </c>
      <c r="J42" s="19">
        <v>174.9</v>
      </c>
      <c r="K42" s="19">
        <v>174.65</v>
      </c>
      <c r="L42" s="19">
        <f t="shared" si="8"/>
        <v>173.072</v>
      </c>
      <c r="M42" s="19">
        <f t="shared" si="9"/>
        <v>173.02199999999999</v>
      </c>
      <c r="N42" s="19">
        <f t="shared" si="6"/>
        <v>1.828000000000003</v>
      </c>
      <c r="O42" s="19">
        <f t="shared" si="0"/>
        <v>1.6280000000000143</v>
      </c>
      <c r="P42" s="19">
        <v>172.71</v>
      </c>
      <c r="Q42" s="19">
        <v>172.66</v>
      </c>
      <c r="R42" s="19">
        <f>IF(B42="","",VLOOKUP(A42,TramosSWMM!$A:$H,3,FALSE))</f>
        <v>68.760000000000005</v>
      </c>
      <c r="S42" s="19">
        <f t="shared" si="1"/>
        <v>80.894117647058835</v>
      </c>
      <c r="T42" s="21">
        <f>IF(B42="","",VLOOKUP(A42,TramosSWMM!$A:$H,7,FALSE))</f>
        <v>0.85</v>
      </c>
      <c r="U42" s="19">
        <f>IF(B42="","",VLOOKUP(A42,TramosSWMM!$A:$H,6,FALSE))</f>
        <v>0.83</v>
      </c>
      <c r="V42" s="19">
        <f t="shared" si="2"/>
        <v>0.27511999999999998</v>
      </c>
      <c r="W42" s="21">
        <f>IF(B42="","",VLOOKUP(A42,TramosSWMM!$A:$H,8,FALSE))</f>
        <v>0.76</v>
      </c>
      <c r="X42" s="19">
        <f>IF(B42="","",VLOOKUP(W42,Relaciones!$A$1:$B$101,2,TRUE))</f>
        <v>0.30170000000000002</v>
      </c>
      <c r="Y42" s="22">
        <f t="shared" si="3"/>
        <v>0.1092154</v>
      </c>
      <c r="Z42" s="19">
        <f t="shared" si="4"/>
        <v>1.6066131417</v>
      </c>
      <c r="AA42" s="19" t="s">
        <v>316</v>
      </c>
      <c r="AB42" s="28">
        <v>7</v>
      </c>
    </row>
    <row r="43" spans="1:28" s="9" customFormat="1" ht="15" customHeight="1" x14ac:dyDescent="0.3">
      <c r="A43" s="19" t="str">
        <f t="shared" si="5"/>
        <v>PZ38-PZ37</v>
      </c>
      <c r="B43" s="19" t="s">
        <v>66</v>
      </c>
      <c r="C43" s="19" t="s">
        <v>67</v>
      </c>
      <c r="D43" s="20">
        <v>0.36199999999999999</v>
      </c>
      <c r="E43" s="20" t="s">
        <v>308</v>
      </c>
      <c r="F43" s="19">
        <v>15.75</v>
      </c>
      <c r="G43" s="19">
        <f t="shared" si="7"/>
        <v>0.19</v>
      </c>
      <c r="H43" s="20">
        <v>0.01</v>
      </c>
      <c r="I43" s="19" t="s">
        <v>312</v>
      </c>
      <c r="J43" s="19">
        <v>174.65</v>
      </c>
      <c r="K43" s="19">
        <v>174.53</v>
      </c>
      <c r="L43" s="19">
        <f t="shared" si="8"/>
        <v>173.02199999999999</v>
      </c>
      <c r="M43" s="19">
        <f t="shared" si="9"/>
        <v>172.99199999999999</v>
      </c>
      <c r="N43" s="19">
        <f t="shared" si="6"/>
        <v>1.6280000000000143</v>
      </c>
      <c r="O43" s="19">
        <f t="shared" si="0"/>
        <v>1.5380000000000109</v>
      </c>
      <c r="P43" s="19">
        <v>172.66</v>
      </c>
      <c r="Q43" s="19">
        <v>172.63</v>
      </c>
      <c r="R43" s="19">
        <f>IF(B43="","",VLOOKUP(A43,TramosSWMM!$A:$H,3,FALSE))</f>
        <v>68.89</v>
      </c>
      <c r="S43" s="19">
        <f t="shared" si="1"/>
        <v>90.64473684210526</v>
      </c>
      <c r="T43" s="21">
        <f>IF(B43="","",VLOOKUP(A43,TramosSWMM!$A:$H,7,FALSE))</f>
        <v>0.76</v>
      </c>
      <c r="U43" s="19">
        <f>IF(B43="","",VLOOKUP(A43,TramosSWMM!$A:$H,6,FALSE))</f>
        <v>0.79</v>
      </c>
      <c r="V43" s="19">
        <f t="shared" si="2"/>
        <v>0.28598000000000001</v>
      </c>
      <c r="W43" s="21">
        <f>IF(B43="","",VLOOKUP(A43,TramosSWMM!$A:$H,8,FALSE))</f>
        <v>0.79</v>
      </c>
      <c r="X43" s="19">
        <f>IF(B43="","",VLOOKUP(W43,Relaciones!$A$1:$B$101,2,TRUE))</f>
        <v>0.30370000000000003</v>
      </c>
      <c r="Y43" s="22">
        <f t="shared" si="3"/>
        <v>0.10993940000000001</v>
      </c>
      <c r="Z43" s="19">
        <f t="shared" si="4"/>
        <v>2.04853382202</v>
      </c>
      <c r="AA43" s="19" t="s">
        <v>316</v>
      </c>
      <c r="AB43" s="28">
        <v>7</v>
      </c>
    </row>
    <row r="44" spans="1:28" s="9" customFormat="1" ht="15" customHeight="1" x14ac:dyDescent="0.3">
      <c r="A44" s="19" t="str">
        <f t="shared" si="5"/>
        <v>PZ37-PZ78</v>
      </c>
      <c r="B44" s="19" t="s">
        <v>67</v>
      </c>
      <c r="C44" s="19" t="s">
        <v>68</v>
      </c>
      <c r="D44" s="20">
        <v>0.40699999999999997</v>
      </c>
      <c r="E44" s="20" t="s">
        <v>309</v>
      </c>
      <c r="F44" s="19">
        <v>32.68</v>
      </c>
      <c r="G44" s="19">
        <f t="shared" si="7"/>
        <v>0.15</v>
      </c>
      <c r="H44" s="20">
        <v>0.01</v>
      </c>
      <c r="I44" s="19" t="s">
        <v>312</v>
      </c>
      <c r="J44" s="19">
        <v>174.53</v>
      </c>
      <c r="K44" s="19">
        <v>174.44</v>
      </c>
      <c r="L44" s="19">
        <f t="shared" si="8"/>
        <v>173.01700000000002</v>
      </c>
      <c r="M44" s="19">
        <f t="shared" si="9"/>
        <v>172.96700000000001</v>
      </c>
      <c r="N44" s="19">
        <f t="shared" si="6"/>
        <v>1.5129999999999768</v>
      </c>
      <c r="O44" s="19">
        <f t="shared" si="0"/>
        <v>1.4729999999999848</v>
      </c>
      <c r="P44" s="19">
        <v>172.61</v>
      </c>
      <c r="Q44" s="19">
        <v>172.56</v>
      </c>
      <c r="R44" s="19">
        <f>IF(B44="","",VLOOKUP(A44,TramosSWMM!$A:$H,3,FALSE))</f>
        <v>96.4</v>
      </c>
      <c r="S44" s="19">
        <f t="shared" si="1"/>
        <v>110.80459770114943</v>
      </c>
      <c r="T44" s="21">
        <f>IF(B44="","",VLOOKUP(A44,TramosSWMM!$A:$H,7,FALSE))</f>
        <v>0.87</v>
      </c>
      <c r="U44" s="19">
        <f>IF(B44="","",VLOOKUP(A44,TramosSWMM!$A:$H,6,FALSE))</f>
        <v>0.88</v>
      </c>
      <c r="V44" s="19">
        <f t="shared" si="2"/>
        <v>0.31745999999999996</v>
      </c>
      <c r="W44" s="21">
        <f>IF(B44="","",VLOOKUP(A44,TramosSWMM!$A:$H,8,FALSE))</f>
        <v>0.78</v>
      </c>
      <c r="X44" s="19">
        <f>IF(B44="","",VLOOKUP(W44,Relaciones!$A$1:$B$101,2,TRUE))</f>
        <v>0.30320000000000003</v>
      </c>
      <c r="Y44" s="22">
        <f t="shared" si="3"/>
        <v>0.1234024</v>
      </c>
      <c r="Z44" s="19">
        <f t="shared" si="4"/>
        <v>1.8153110051999999</v>
      </c>
      <c r="AA44" s="19" t="s">
        <v>316</v>
      </c>
      <c r="AB44" s="28">
        <v>7</v>
      </c>
    </row>
    <row r="45" spans="1:28" s="9" customFormat="1" ht="15" customHeight="1" x14ac:dyDescent="0.3">
      <c r="A45" s="19" t="str">
        <f t="shared" si="5"/>
        <v>PZ78-PZ77</v>
      </c>
      <c r="B45" s="19" t="s">
        <v>68</v>
      </c>
      <c r="C45" s="19" t="s">
        <v>69</v>
      </c>
      <c r="D45" s="20">
        <v>0.45200000000000001</v>
      </c>
      <c r="E45" s="20" t="s">
        <v>310</v>
      </c>
      <c r="F45" s="19">
        <v>109.85</v>
      </c>
      <c r="G45" s="19">
        <f t="shared" si="7"/>
        <v>0.1</v>
      </c>
      <c r="H45" s="20">
        <v>0.01</v>
      </c>
      <c r="I45" s="19" t="s">
        <v>312</v>
      </c>
      <c r="J45" s="19">
        <v>174.44</v>
      </c>
      <c r="K45" s="19">
        <v>174.29</v>
      </c>
      <c r="L45" s="19">
        <f t="shared" si="8"/>
        <v>172.99199999999999</v>
      </c>
      <c r="M45" s="19">
        <f t="shared" si="9"/>
        <v>172.88200000000001</v>
      </c>
      <c r="N45" s="19">
        <f t="shared" si="6"/>
        <v>1.4480000000000075</v>
      </c>
      <c r="O45" s="19">
        <f t="shared" si="0"/>
        <v>1.407999999999987</v>
      </c>
      <c r="P45" s="19">
        <v>172.54</v>
      </c>
      <c r="Q45" s="19">
        <v>172.43</v>
      </c>
      <c r="R45" s="19">
        <f>IF(B45="","",VLOOKUP(A45,TramosSWMM!$A:$H,3,FALSE))</f>
        <v>110.81</v>
      </c>
      <c r="S45" s="19">
        <f t="shared" si="1"/>
        <v>119.15053763440859</v>
      </c>
      <c r="T45" s="21">
        <f>IF(B45="","",VLOOKUP(A45,TramosSWMM!$A:$H,7,FALSE))</f>
        <v>0.93</v>
      </c>
      <c r="U45" s="19">
        <f>IF(B45="","",VLOOKUP(A45,TramosSWMM!$A:$H,6,FALSE))</f>
        <v>0.85</v>
      </c>
      <c r="V45" s="19">
        <f t="shared" si="2"/>
        <v>0.34351999999999999</v>
      </c>
      <c r="W45" s="21">
        <f>IF(B45="","",VLOOKUP(A45,TramosSWMM!$A:$H,8,FALSE))</f>
        <v>0.76</v>
      </c>
      <c r="X45" s="19">
        <f>IF(B45="","",VLOOKUP(W45,Relaciones!$A$1:$B$101,2,TRUE))</f>
        <v>0.30170000000000002</v>
      </c>
      <c r="Y45" s="22">
        <f t="shared" si="3"/>
        <v>0.1363684</v>
      </c>
      <c r="Z45" s="19">
        <f t="shared" si="4"/>
        <v>1.3373648988</v>
      </c>
      <c r="AA45" s="19" t="s">
        <v>316</v>
      </c>
      <c r="AB45" s="28">
        <v>7</v>
      </c>
    </row>
    <row r="46" spans="1:28" s="9" customFormat="1" ht="15" customHeight="1" x14ac:dyDescent="0.3">
      <c r="A46" s="19" t="str">
        <f t="shared" si="5"/>
        <v>PZ77-PZ18</v>
      </c>
      <c r="B46" s="19" t="s">
        <v>69</v>
      </c>
      <c r="C46" s="19" t="s">
        <v>70</v>
      </c>
      <c r="D46" s="20">
        <v>0.45200000000000001</v>
      </c>
      <c r="E46" s="20" t="s">
        <v>310</v>
      </c>
      <c r="F46" s="19">
        <v>64.709999999999994</v>
      </c>
      <c r="G46" s="19">
        <f t="shared" si="7"/>
        <v>0.11</v>
      </c>
      <c r="H46" s="20">
        <v>0.01</v>
      </c>
      <c r="I46" s="19" t="s">
        <v>312</v>
      </c>
      <c r="J46" s="19">
        <v>174.29</v>
      </c>
      <c r="K46" s="19">
        <v>175.35</v>
      </c>
      <c r="L46" s="19">
        <f t="shared" si="8"/>
        <v>172.88200000000001</v>
      </c>
      <c r="M46" s="19">
        <f t="shared" si="9"/>
        <v>172.81200000000001</v>
      </c>
      <c r="N46" s="19">
        <f t="shared" si="6"/>
        <v>1.407999999999987</v>
      </c>
      <c r="O46" s="19">
        <f t="shared" si="0"/>
        <v>2.5379999999999825</v>
      </c>
      <c r="P46" s="19">
        <v>172.43</v>
      </c>
      <c r="Q46" s="19">
        <v>172.36</v>
      </c>
      <c r="R46" s="19">
        <f>IF(B46="","",VLOOKUP(A46,TramosSWMM!$A:$H,3,FALSE))</f>
        <v>113.27</v>
      </c>
      <c r="S46" s="19">
        <f t="shared" si="1"/>
        <v>123.1195652173913</v>
      </c>
      <c r="T46" s="21">
        <f>IF(B46="","",VLOOKUP(A46,TramosSWMM!$A:$H,7,FALSE))</f>
        <v>0.92</v>
      </c>
      <c r="U46" s="19">
        <f>IF(B46="","",VLOOKUP(A46,TramosSWMM!$A:$H,6,FALSE))</f>
        <v>0.86</v>
      </c>
      <c r="V46" s="19">
        <f t="shared" si="2"/>
        <v>0.34351999999999999</v>
      </c>
      <c r="W46" s="21">
        <f>IF(B46="","",VLOOKUP(A46,TramosSWMM!$A:$H,8,FALSE))</f>
        <v>0.76</v>
      </c>
      <c r="X46" s="19">
        <f>IF(B46="","",VLOOKUP(W46,Relaciones!$A$1:$B$101,2,TRUE))</f>
        <v>0.30170000000000002</v>
      </c>
      <c r="Y46" s="22">
        <f t="shared" si="3"/>
        <v>0.1363684</v>
      </c>
      <c r="Z46" s="19">
        <f t="shared" si="4"/>
        <v>1.4711013886800002</v>
      </c>
      <c r="AA46" s="19" t="s">
        <v>316</v>
      </c>
      <c r="AB46" s="28">
        <v>7</v>
      </c>
    </row>
    <row r="47" spans="1:28" s="9" customFormat="1" ht="15" customHeight="1" x14ac:dyDescent="0.3">
      <c r="A47" s="19" t="str">
        <f t="shared" si="5"/>
        <v>PZ18-PZ17</v>
      </c>
      <c r="B47" s="19" t="s">
        <v>70</v>
      </c>
      <c r="C47" s="19" t="s">
        <v>71</v>
      </c>
      <c r="D47" s="20">
        <v>0.45200000000000001</v>
      </c>
      <c r="E47" s="20" t="s">
        <v>310</v>
      </c>
      <c r="F47" s="19">
        <v>59.07</v>
      </c>
      <c r="G47" s="19">
        <f t="shared" si="7"/>
        <v>0.1</v>
      </c>
      <c r="H47" s="20">
        <v>0.01</v>
      </c>
      <c r="I47" s="19" t="s">
        <v>312</v>
      </c>
      <c r="J47" s="19">
        <v>175.35</v>
      </c>
      <c r="K47" s="19">
        <v>175.99</v>
      </c>
      <c r="L47" s="19">
        <f t="shared" si="8"/>
        <v>172.81200000000001</v>
      </c>
      <c r="M47" s="19">
        <f t="shared" si="9"/>
        <v>172.75200000000001</v>
      </c>
      <c r="N47" s="19">
        <f t="shared" si="6"/>
        <v>2.5379999999999825</v>
      </c>
      <c r="O47" s="19">
        <f t="shared" si="0"/>
        <v>3.2379999999999995</v>
      </c>
      <c r="P47" s="19">
        <v>172.36</v>
      </c>
      <c r="Q47" s="19">
        <v>172.3</v>
      </c>
      <c r="R47" s="19">
        <f>IF(B47="","",VLOOKUP(A47,TramosSWMM!$A:$H,3,FALSE))</f>
        <v>114.47</v>
      </c>
      <c r="S47" s="19">
        <f t="shared" si="1"/>
        <v>119.23958333333334</v>
      </c>
      <c r="T47" s="21">
        <f>IF(B47="","",VLOOKUP(A47,TramosSWMM!$A:$H,7,FALSE))</f>
        <v>0.96</v>
      </c>
      <c r="U47" s="19">
        <f>IF(B47="","",VLOOKUP(A47,TramosSWMM!$A:$H,6,FALSE))</f>
        <v>0.88</v>
      </c>
      <c r="V47" s="19">
        <f t="shared" si="2"/>
        <v>0.34351999999999999</v>
      </c>
      <c r="W47" s="21">
        <f>IF(B47="","",VLOOKUP(A47,TramosSWMM!$A:$H,8,FALSE))</f>
        <v>0.76</v>
      </c>
      <c r="X47" s="19">
        <f>IF(B47="","",VLOOKUP(W47,Relaciones!$A$1:$B$101,2,TRUE))</f>
        <v>0.30170000000000002</v>
      </c>
      <c r="Y47" s="22">
        <f t="shared" si="3"/>
        <v>0.1363684</v>
      </c>
      <c r="Z47" s="19">
        <f t="shared" si="4"/>
        <v>1.3373648988</v>
      </c>
      <c r="AA47" s="19" t="s">
        <v>316</v>
      </c>
      <c r="AB47" s="28">
        <v>7</v>
      </c>
    </row>
    <row r="48" spans="1:28" s="9" customFormat="1" ht="15" customHeight="1" x14ac:dyDescent="0.3">
      <c r="A48" s="19" t="str">
        <f t="shared" si="5"/>
        <v>PZ17-PZ67</v>
      </c>
      <c r="B48" s="19" t="s">
        <v>71</v>
      </c>
      <c r="C48" s="19" t="s">
        <v>72</v>
      </c>
      <c r="D48" s="20">
        <v>0.45200000000000001</v>
      </c>
      <c r="E48" s="20" t="s">
        <v>310</v>
      </c>
      <c r="F48" s="19">
        <v>64.25</v>
      </c>
      <c r="G48" s="19">
        <f t="shared" si="7"/>
        <v>0.11</v>
      </c>
      <c r="H48" s="20">
        <v>0.01</v>
      </c>
      <c r="I48" s="19" t="s">
        <v>312</v>
      </c>
      <c r="J48" s="19">
        <v>175.99</v>
      </c>
      <c r="K48" s="19">
        <v>176.57</v>
      </c>
      <c r="L48" s="19">
        <f t="shared" si="8"/>
        <v>172.75200000000001</v>
      </c>
      <c r="M48" s="19">
        <f t="shared" si="9"/>
        <v>172.68199999999999</v>
      </c>
      <c r="N48" s="19">
        <f t="shared" si="6"/>
        <v>3.2379999999999995</v>
      </c>
      <c r="O48" s="19">
        <f t="shared" si="0"/>
        <v>3.8880000000000052</v>
      </c>
      <c r="P48" s="19">
        <v>172.3</v>
      </c>
      <c r="Q48" s="19">
        <v>172.23</v>
      </c>
      <c r="R48" s="19">
        <f>IF(B48="","",VLOOKUP(A48,TramosSWMM!$A:$H,3,FALSE))</f>
        <v>115.98</v>
      </c>
      <c r="S48" s="19">
        <f t="shared" si="1"/>
        <v>123.38297872340426</v>
      </c>
      <c r="T48" s="21">
        <f>IF(B48="","",VLOOKUP(A48,TramosSWMM!$A:$H,7,FALSE))</f>
        <v>0.94</v>
      </c>
      <c r="U48" s="19">
        <f>IF(B48="","",VLOOKUP(A48,TramosSWMM!$A:$H,6,FALSE))</f>
        <v>0.91</v>
      </c>
      <c r="V48" s="19">
        <f t="shared" si="2"/>
        <v>0.33448</v>
      </c>
      <c r="W48" s="21">
        <f>IF(B48="","",VLOOKUP(A48,TramosSWMM!$A:$H,8,FALSE))</f>
        <v>0.74</v>
      </c>
      <c r="X48" s="19">
        <f>IF(B48="","",VLOOKUP(W48,Relaciones!$A$1:$B$101,2,TRUE))</f>
        <v>0.29949999999999999</v>
      </c>
      <c r="Y48" s="22">
        <f t="shared" si="3"/>
        <v>0.13537399999999999</v>
      </c>
      <c r="Z48" s="19">
        <f t="shared" si="4"/>
        <v>1.4603740997999999</v>
      </c>
      <c r="AA48" s="19" t="s">
        <v>316</v>
      </c>
      <c r="AB48" s="28">
        <v>8</v>
      </c>
    </row>
    <row r="49" spans="1:28" s="9" customFormat="1" ht="15" customHeight="1" x14ac:dyDescent="0.3">
      <c r="A49" s="19" t="str">
        <f t="shared" si="5"/>
        <v>PZ67-PZ66</v>
      </c>
      <c r="B49" s="19" t="s">
        <v>72</v>
      </c>
      <c r="C49" s="19" t="s">
        <v>73</v>
      </c>
      <c r="D49" s="20">
        <v>0.45200000000000001</v>
      </c>
      <c r="E49" s="20" t="s">
        <v>310</v>
      </c>
      <c r="F49" s="19">
        <v>64.31</v>
      </c>
      <c r="G49" s="19">
        <f t="shared" si="7"/>
        <v>0.11</v>
      </c>
      <c r="H49" s="20">
        <v>0.01</v>
      </c>
      <c r="I49" s="19" t="s">
        <v>312</v>
      </c>
      <c r="J49" s="19">
        <v>176.57</v>
      </c>
      <c r="K49" s="19">
        <v>176.57</v>
      </c>
      <c r="L49" s="19">
        <f t="shared" si="8"/>
        <v>172.68199999999999</v>
      </c>
      <c r="M49" s="19">
        <f t="shared" si="9"/>
        <v>172.61199999999999</v>
      </c>
      <c r="N49" s="19">
        <f t="shared" si="6"/>
        <v>3.8880000000000052</v>
      </c>
      <c r="O49" s="19">
        <f t="shared" si="0"/>
        <v>3.9579999999999984</v>
      </c>
      <c r="P49" s="19">
        <v>172.23</v>
      </c>
      <c r="Q49" s="19">
        <v>172.16</v>
      </c>
      <c r="R49" s="19">
        <f>IF(B49="","",VLOOKUP(A49,TramosSWMM!$A:$H,3,FALSE))</f>
        <v>117.41</v>
      </c>
      <c r="S49" s="19">
        <f t="shared" si="1"/>
        <v>123.58947368421053</v>
      </c>
      <c r="T49" s="21">
        <f>IF(B49="","",VLOOKUP(A49,TramosSWMM!$A:$H,7,FALSE))</f>
        <v>0.95</v>
      </c>
      <c r="U49" s="19">
        <f>IF(B49="","",VLOOKUP(A49,TramosSWMM!$A:$H,6,FALSE))</f>
        <v>0.97</v>
      </c>
      <c r="V49" s="19">
        <f t="shared" si="2"/>
        <v>0.32091999999999998</v>
      </c>
      <c r="W49" s="21">
        <f>IF(B49="","",VLOOKUP(A49,TramosSWMM!$A:$H,8,FALSE))</f>
        <v>0.71</v>
      </c>
      <c r="X49" s="19">
        <f>IF(B49="","",VLOOKUP(W49,Relaciones!$A$1:$B$101,2,TRUE))</f>
        <v>0.29620000000000002</v>
      </c>
      <c r="Y49" s="22">
        <f t="shared" si="3"/>
        <v>0.13388240000000001</v>
      </c>
      <c r="Z49" s="19">
        <f t="shared" si="4"/>
        <v>1.4442831664800002</v>
      </c>
      <c r="AA49" s="19" t="s">
        <v>316</v>
      </c>
      <c r="AB49" s="28">
        <v>8</v>
      </c>
    </row>
    <row r="50" spans="1:28" s="9" customFormat="1" ht="15" customHeight="1" x14ac:dyDescent="0.3">
      <c r="A50" s="19" t="str">
        <f t="shared" si="5"/>
        <v>PZ66-PN36</v>
      </c>
      <c r="B50" s="19" t="s">
        <v>73</v>
      </c>
      <c r="C50" s="19" t="s">
        <v>175</v>
      </c>
      <c r="D50" s="20">
        <v>0.59499999999999997</v>
      </c>
      <c r="E50" s="20" t="s">
        <v>311</v>
      </c>
      <c r="F50" s="19">
        <v>77.739999999999995</v>
      </c>
      <c r="G50" s="19">
        <f t="shared" si="7"/>
        <v>0.08</v>
      </c>
      <c r="H50" s="20">
        <v>0.01</v>
      </c>
      <c r="I50" s="19" t="s">
        <v>312</v>
      </c>
      <c r="J50" s="19">
        <v>176.57</v>
      </c>
      <c r="K50" s="19">
        <v>175.99</v>
      </c>
      <c r="L50" s="19">
        <f t="shared" si="8"/>
        <v>172.72499999999999</v>
      </c>
      <c r="M50" s="19">
        <f t="shared" si="9"/>
        <v>172.66499999999999</v>
      </c>
      <c r="N50" s="19">
        <f t="shared" si="6"/>
        <v>3.8449999999999989</v>
      </c>
      <c r="O50" s="19">
        <f t="shared" si="0"/>
        <v>3.3250000000000171</v>
      </c>
      <c r="P50" s="19">
        <v>172.13</v>
      </c>
      <c r="Q50" s="19">
        <v>172.07</v>
      </c>
      <c r="R50" s="19">
        <f>IF(B50="","",VLOOKUP(A50,TramosSWMM!$A:$H,3,FALSE))</f>
        <v>145.12</v>
      </c>
      <c r="S50" s="19">
        <f t="shared" si="1"/>
        <v>216.59701492537312</v>
      </c>
      <c r="T50" s="21">
        <f>IF(B50="","",VLOOKUP(A50,TramosSWMM!$A:$H,7,FALSE))</f>
        <v>0.67</v>
      </c>
      <c r="U50" s="19">
        <f>IF(B50="","",VLOOKUP(A50,TramosSWMM!$A:$H,6,FALSE))</f>
        <v>0.94</v>
      </c>
      <c r="V50" s="19">
        <f t="shared" si="2"/>
        <v>0.32130000000000003</v>
      </c>
      <c r="W50" s="21">
        <f>IF(B50="","",VLOOKUP(A50,TramosSWMM!$A:$H,8,FALSE))</f>
        <v>0.54</v>
      </c>
      <c r="X50" s="19">
        <f>IF(B50="","",VLOOKUP(W50,Relaciones!$A$1:$B$101,2,TRUE))</f>
        <v>0.2591</v>
      </c>
      <c r="Y50" s="22">
        <f t="shared" si="3"/>
        <v>0.15416449999999998</v>
      </c>
      <c r="Z50" s="19">
        <f t="shared" si="4"/>
        <v>1.2095130011999999</v>
      </c>
      <c r="AA50" s="19" t="s">
        <v>315</v>
      </c>
      <c r="AB50" s="28">
        <v>8</v>
      </c>
    </row>
    <row r="51" spans="1:28" s="9" customFormat="1" ht="15" customHeight="1" x14ac:dyDescent="0.3">
      <c r="A51" s="19" t="str">
        <f t="shared" si="5"/>
        <v>PN36-PN17</v>
      </c>
      <c r="B51" s="19" t="s">
        <v>175</v>
      </c>
      <c r="C51" s="19" t="s">
        <v>173</v>
      </c>
      <c r="D51" s="20">
        <v>0.59499999999999997</v>
      </c>
      <c r="E51" s="20" t="s">
        <v>311</v>
      </c>
      <c r="F51" s="19">
        <v>39.74</v>
      </c>
      <c r="G51" s="19">
        <f t="shared" si="7"/>
        <v>0.08</v>
      </c>
      <c r="H51" s="20">
        <v>0.01</v>
      </c>
      <c r="I51" s="19" t="s">
        <v>312</v>
      </c>
      <c r="J51" s="19">
        <v>175.99</v>
      </c>
      <c r="K51" s="19">
        <v>175.63</v>
      </c>
      <c r="L51" s="19">
        <f t="shared" si="8"/>
        <v>172.66499999999999</v>
      </c>
      <c r="M51" s="19">
        <f t="shared" si="9"/>
        <v>172.63499999999999</v>
      </c>
      <c r="N51" s="19">
        <f t="shared" si="6"/>
        <v>3.3250000000000171</v>
      </c>
      <c r="O51" s="19">
        <f t="shared" si="0"/>
        <v>2.9950000000000045</v>
      </c>
      <c r="P51" s="19">
        <v>172.07</v>
      </c>
      <c r="Q51" s="19">
        <v>172.04</v>
      </c>
      <c r="R51" s="19">
        <f>IF(B51="","",VLOOKUP(A51,TramosSWMM!$A:$H,3,FALSE))</f>
        <v>146.05000000000001</v>
      </c>
      <c r="S51" s="19">
        <f t="shared" si="1"/>
        <v>214.77941176470588</v>
      </c>
      <c r="T51" s="21">
        <f>IF(B51="","",VLOOKUP(A51,TramosSWMM!$A:$H,7,FALSE))</f>
        <v>0.68</v>
      </c>
      <c r="U51" s="19">
        <f>IF(B51="","",VLOOKUP(A51,TramosSWMM!$A:$H,6,FALSE))</f>
        <v>1.0900000000000001</v>
      </c>
      <c r="V51" s="19">
        <f t="shared" si="2"/>
        <v>0.29154999999999998</v>
      </c>
      <c r="W51" s="21">
        <f>IF(B51="","",VLOOKUP(A51,TramosSWMM!$A:$H,8,FALSE))</f>
        <v>0.49</v>
      </c>
      <c r="X51" s="19">
        <f>IF(B51="","",VLOOKUP(W51,Relaciones!$A$1:$B$101,2,TRUE))</f>
        <v>0.24340000000000001</v>
      </c>
      <c r="Y51" s="22">
        <f t="shared" si="3"/>
        <v>0.14482300000000001</v>
      </c>
      <c r="Z51" s="19">
        <f t="shared" si="4"/>
        <v>1.1362233288000001</v>
      </c>
      <c r="AA51" s="19" t="s">
        <v>315</v>
      </c>
      <c r="AB51" s="28">
        <v>8</v>
      </c>
    </row>
    <row r="52" spans="1:28" s="9" customFormat="1" ht="15" customHeight="1" x14ac:dyDescent="0.3">
      <c r="A52" s="19" t="str">
        <f t="shared" si="5"/>
        <v>PN17-ALIVIO</v>
      </c>
      <c r="B52" s="19" t="s">
        <v>173</v>
      </c>
      <c r="C52" s="19" t="s">
        <v>288</v>
      </c>
      <c r="D52" s="20">
        <v>0.59499999999999997</v>
      </c>
      <c r="E52" s="20" t="s">
        <v>311</v>
      </c>
      <c r="F52" s="19">
        <v>16.09</v>
      </c>
      <c r="G52" s="19">
        <f t="shared" si="7"/>
        <v>0.12</v>
      </c>
      <c r="H52" s="20">
        <v>0.01</v>
      </c>
      <c r="I52" s="19" t="s">
        <v>312</v>
      </c>
      <c r="J52" s="19">
        <v>175.63</v>
      </c>
      <c r="K52" s="19">
        <v>175.71</v>
      </c>
      <c r="L52" s="19">
        <f t="shared" si="8"/>
        <v>172.63499999999999</v>
      </c>
      <c r="M52" s="19">
        <f t="shared" si="9"/>
        <v>172.61500000000001</v>
      </c>
      <c r="N52" s="19">
        <f t="shared" si="6"/>
        <v>2.9950000000000045</v>
      </c>
      <c r="O52" s="19">
        <f t="shared" si="0"/>
        <v>3.0949999999999989</v>
      </c>
      <c r="P52" s="19">
        <v>172.04</v>
      </c>
      <c r="Q52" s="19">
        <v>172.02</v>
      </c>
      <c r="R52" s="19">
        <f>IF(B52="","",VLOOKUP(A52,TramosSWMM!$A:$H,3,FALSE))</f>
        <v>152.32</v>
      </c>
      <c r="S52" s="19">
        <f t="shared" si="1"/>
        <v>276.94545454545454</v>
      </c>
      <c r="T52" s="21">
        <f>IF(B52="","",VLOOKUP(A52,TramosSWMM!$A:$H,7,FALSE))</f>
        <v>0.55000000000000004</v>
      </c>
      <c r="U52" s="19">
        <f>IF(B52="","",VLOOKUP(A52,TramosSWMM!$A:$H,6,FALSE))</f>
        <v>1.3</v>
      </c>
      <c r="V52" s="19">
        <f t="shared" si="2"/>
        <v>0.26179999999999998</v>
      </c>
      <c r="W52" s="21">
        <f>IF(B52="","",VLOOKUP(A52,TramosSWMM!$A:$H,8,FALSE))</f>
        <v>0.44</v>
      </c>
      <c r="X52" s="19">
        <f>IF(B52="","",VLOOKUP(W52,Relaciones!$A$1:$B$101,2,TRUE))</f>
        <v>0.22570000000000001</v>
      </c>
      <c r="Y52" s="22">
        <f t="shared" si="3"/>
        <v>0.13429150000000001</v>
      </c>
      <c r="Z52" s="19">
        <f t="shared" si="4"/>
        <v>1.5803960885999999</v>
      </c>
      <c r="AA52" s="19" t="s">
        <v>315</v>
      </c>
      <c r="AB52" s="28">
        <v>8</v>
      </c>
    </row>
    <row r="53" spans="1:28" s="9" customFormat="1" ht="15" customHeight="1" x14ac:dyDescent="0.3">
      <c r="A53" s="19" t="str">
        <f t="shared" si="5"/>
        <v/>
      </c>
      <c r="B53" s="19"/>
      <c r="C53" s="19"/>
      <c r="D53" s="20"/>
      <c r="E53" s="20"/>
      <c r="F53" s="19" t="s">
        <v>253</v>
      </c>
      <c r="G53" s="19" t="str">
        <f t="shared" si="7"/>
        <v/>
      </c>
      <c r="H53" s="20" t="s">
        <v>253</v>
      </c>
      <c r="I53" s="19" t="s">
        <v>253</v>
      </c>
      <c r="J53" s="19" t="s">
        <v>253</v>
      </c>
      <c r="K53" s="19" t="s">
        <v>253</v>
      </c>
      <c r="L53" s="19" t="str">
        <f t="shared" si="8"/>
        <v/>
      </c>
      <c r="M53" s="19" t="str">
        <f t="shared" si="9"/>
        <v/>
      </c>
      <c r="N53" s="19" t="str">
        <f t="shared" si="6"/>
        <v/>
      </c>
      <c r="O53" s="19" t="str">
        <f t="shared" si="0"/>
        <v/>
      </c>
      <c r="P53" s="19" t="s">
        <v>253</v>
      </c>
      <c r="Q53" s="19" t="s">
        <v>253</v>
      </c>
      <c r="R53" s="19" t="str">
        <f>IF(B53="","",VLOOKUP(A53,TramosSWMM!$A:$H,3,FALSE))</f>
        <v/>
      </c>
      <c r="S53" s="19" t="str">
        <f t="shared" si="1"/>
        <v/>
      </c>
      <c r="T53" s="21" t="str">
        <f>IF(B53="","",VLOOKUP(A53,TramosSWMM!$A:$H,7,FALSE))</f>
        <v/>
      </c>
      <c r="U53" s="19" t="str">
        <f>IF(B53="","",VLOOKUP(A53,TramosSWMM!$A:$H,6,FALSE))</f>
        <v/>
      </c>
      <c r="V53" s="19" t="str">
        <f t="shared" si="2"/>
        <v/>
      </c>
      <c r="W53" s="21" t="str">
        <f>IF(B53="","",VLOOKUP(A53,TramosSWMM!$A:$H,8,FALSE))</f>
        <v/>
      </c>
      <c r="X53" s="19" t="str">
        <f>IF(B53="","",VLOOKUP(W53,Relaciones!$A$1:$B$101,2,TRUE))</f>
        <v/>
      </c>
      <c r="Y53" s="22" t="str">
        <f t="shared" si="3"/>
        <v/>
      </c>
      <c r="Z53" s="19" t="str">
        <f t="shared" si="4"/>
        <v/>
      </c>
      <c r="AA53" s="19"/>
      <c r="AB53" s="28"/>
    </row>
    <row r="54" spans="1:28" s="9" customFormat="1" ht="15" customHeight="1" x14ac:dyDescent="0.3">
      <c r="A54" s="19" t="str">
        <f t="shared" si="5"/>
        <v>PZ26-PZ27</v>
      </c>
      <c r="B54" s="19" t="s">
        <v>98</v>
      </c>
      <c r="C54" s="19" t="s">
        <v>99</v>
      </c>
      <c r="D54" s="20">
        <v>0.40699999999999997</v>
      </c>
      <c r="E54" s="20" t="s">
        <v>309</v>
      </c>
      <c r="F54" s="19">
        <v>52.29</v>
      </c>
      <c r="G54" s="19">
        <f t="shared" si="7"/>
        <v>0.1</v>
      </c>
      <c r="H54" s="20">
        <v>0.01</v>
      </c>
      <c r="I54" s="19" t="s">
        <v>312</v>
      </c>
      <c r="J54" s="19">
        <v>175.71</v>
      </c>
      <c r="K54" s="19">
        <v>175.87</v>
      </c>
      <c r="L54" s="19">
        <f t="shared" si="8"/>
        <v>172.33700000000002</v>
      </c>
      <c r="M54" s="19">
        <f t="shared" si="9"/>
        <v>172.28700000000001</v>
      </c>
      <c r="N54" s="19">
        <f t="shared" si="6"/>
        <v>3.3729999999999905</v>
      </c>
      <c r="O54" s="19">
        <f t="shared" si="0"/>
        <v>3.5829999999999984</v>
      </c>
      <c r="P54" s="19">
        <v>171.93</v>
      </c>
      <c r="Q54" s="19">
        <v>171.88</v>
      </c>
      <c r="R54" s="19">
        <f>IF(B54="","",VLOOKUP(A54,TramosSWMM!$A:$H,3,FALSE))</f>
        <v>85.34</v>
      </c>
      <c r="S54" s="19">
        <f t="shared" si="1"/>
        <v>87.979381443298976</v>
      </c>
      <c r="T54" s="21">
        <f>IF(B54="","",VLOOKUP(A54,TramosSWMM!$A:$H,7,FALSE))</f>
        <v>0.97</v>
      </c>
      <c r="U54" s="19">
        <f>IF(B54="","",VLOOKUP(A54,TramosSWMM!$A:$H,6,FALSE))</f>
        <v>0.88</v>
      </c>
      <c r="V54" s="19">
        <f t="shared" si="2"/>
        <v>0.28489999999999999</v>
      </c>
      <c r="W54" s="21">
        <f>IF(B54="","",VLOOKUP(A54,TramosSWMM!$A:$H,8,FALSE))</f>
        <v>0.7</v>
      </c>
      <c r="X54" s="19">
        <f>IF(B54="","",VLOOKUP(W54,Relaciones!$A$1:$B$101,2,TRUE))</f>
        <v>0.29499999999999998</v>
      </c>
      <c r="Y54" s="22">
        <f t="shared" si="3"/>
        <v>0.12006499999999999</v>
      </c>
      <c r="Z54" s="19">
        <f t="shared" si="4"/>
        <v>1.177477455</v>
      </c>
      <c r="AA54" s="19" t="s">
        <v>315</v>
      </c>
      <c r="AB54" s="28">
        <v>8</v>
      </c>
    </row>
    <row r="55" spans="1:28" s="9" customFormat="1" ht="15" customHeight="1" x14ac:dyDescent="0.3">
      <c r="A55" s="19" t="str">
        <f t="shared" si="5"/>
        <v>PZ27-PZ85</v>
      </c>
      <c r="B55" s="19" t="s">
        <v>99</v>
      </c>
      <c r="C55" s="19" t="s">
        <v>302</v>
      </c>
      <c r="D55" s="20">
        <v>0.40699999999999997</v>
      </c>
      <c r="E55" s="20" t="s">
        <v>309</v>
      </c>
      <c r="F55" s="19">
        <v>51.39</v>
      </c>
      <c r="G55" s="19">
        <f t="shared" si="7"/>
        <v>0.1</v>
      </c>
      <c r="H55" s="20">
        <v>0.01</v>
      </c>
      <c r="I55" s="19" t="s">
        <v>312</v>
      </c>
      <c r="J55" s="19">
        <v>175.87</v>
      </c>
      <c r="K55" s="19">
        <v>175.93</v>
      </c>
      <c r="L55" s="19">
        <f t="shared" si="8"/>
        <v>172.28700000000001</v>
      </c>
      <c r="M55" s="19">
        <f t="shared" si="9"/>
        <v>172.23700000000002</v>
      </c>
      <c r="N55" s="19">
        <f t="shared" si="6"/>
        <v>3.5829999999999984</v>
      </c>
      <c r="O55" s="19">
        <f t="shared" si="0"/>
        <v>3.6929999999999836</v>
      </c>
      <c r="P55" s="19">
        <v>171.88</v>
      </c>
      <c r="Q55" s="19">
        <v>171.83</v>
      </c>
      <c r="R55" s="19">
        <f>IF(B55="","",VLOOKUP(A55,TramosSWMM!$A:$H,3,FALSE))</f>
        <v>85.34</v>
      </c>
      <c r="S55" s="19">
        <f t="shared" si="1"/>
        <v>88.895833333333343</v>
      </c>
      <c r="T55" s="21">
        <f>IF(B55="","",VLOOKUP(A55,TramosSWMM!$A:$H,7,FALSE))</f>
        <v>0.96</v>
      </c>
      <c r="U55" s="19">
        <f>IF(B55="","",VLOOKUP(A55,TramosSWMM!$A:$H,6,FALSE))</f>
        <v>1.07</v>
      </c>
      <c r="V55" s="19">
        <f t="shared" si="2"/>
        <v>0.24012999999999998</v>
      </c>
      <c r="W55" s="21">
        <f>IF(B55="","",VLOOKUP(A55,TramosSWMM!$A:$H,8,FALSE))</f>
        <v>0.59</v>
      </c>
      <c r="X55" s="19">
        <f>IF(B55="","",VLOOKUP(W55,Relaciones!$A$1:$B$101,2,TRUE))</f>
        <v>0.27279999999999999</v>
      </c>
      <c r="Y55" s="22">
        <f t="shared" si="3"/>
        <v>0.11102959999999999</v>
      </c>
      <c r="Z55" s="19">
        <f t="shared" si="4"/>
        <v>1.0888672872</v>
      </c>
      <c r="AA55" s="19" t="s">
        <v>315</v>
      </c>
      <c r="AB55" s="28">
        <v>8</v>
      </c>
    </row>
    <row r="56" spans="1:28" s="9" customFormat="1" ht="15" customHeight="1" x14ac:dyDescent="0.3">
      <c r="A56" s="19" t="str">
        <f t="shared" si="5"/>
        <v/>
      </c>
      <c r="B56" s="19"/>
      <c r="C56" s="19"/>
      <c r="D56" s="20"/>
      <c r="E56" s="20" t="s">
        <v>253</v>
      </c>
      <c r="F56" s="19" t="s">
        <v>253</v>
      </c>
      <c r="G56" s="19" t="str">
        <f t="shared" si="7"/>
        <v/>
      </c>
      <c r="H56" s="20" t="s">
        <v>253</v>
      </c>
      <c r="I56" s="19" t="s">
        <v>253</v>
      </c>
      <c r="J56" s="19" t="s">
        <v>253</v>
      </c>
      <c r="K56" s="19" t="s">
        <v>253</v>
      </c>
      <c r="L56" s="19" t="str">
        <f t="shared" si="8"/>
        <v/>
      </c>
      <c r="M56" s="19" t="str">
        <f t="shared" si="9"/>
        <v/>
      </c>
      <c r="N56" s="19" t="str">
        <f t="shared" si="6"/>
        <v/>
      </c>
      <c r="O56" s="19" t="str">
        <f t="shared" si="0"/>
        <v/>
      </c>
      <c r="P56" s="19" t="s">
        <v>253</v>
      </c>
      <c r="Q56" s="19" t="s">
        <v>253</v>
      </c>
      <c r="R56" s="19" t="str">
        <f>IF(B56="","",VLOOKUP(A56,TramosSWMM!$A:$H,3,FALSE))</f>
        <v/>
      </c>
      <c r="S56" s="19" t="str">
        <f t="shared" si="1"/>
        <v/>
      </c>
      <c r="T56" s="21" t="str">
        <f>IF(B56="","",VLOOKUP(A56,TramosSWMM!$A:$H,7,FALSE))</f>
        <v/>
      </c>
      <c r="U56" s="19" t="str">
        <f>IF(B56="","",VLOOKUP(A56,TramosSWMM!$A:$H,6,FALSE))</f>
        <v/>
      </c>
      <c r="V56" s="19" t="str">
        <f t="shared" si="2"/>
        <v/>
      </c>
      <c r="W56" s="21" t="str">
        <f>IF(B56="","",VLOOKUP(A56,TramosSWMM!$A:$H,8,FALSE))</f>
        <v/>
      </c>
      <c r="X56" s="19" t="str">
        <f>IF(B56="","",VLOOKUP(W56,Relaciones!$A$1:$B$101,2,TRUE))</f>
        <v/>
      </c>
      <c r="Y56" s="22" t="str">
        <f t="shared" si="3"/>
        <v/>
      </c>
      <c r="Z56" s="19" t="str">
        <f t="shared" si="4"/>
        <v/>
      </c>
      <c r="AA56" s="19"/>
      <c r="AB56" s="28"/>
    </row>
    <row r="57" spans="1:28" s="9" customFormat="1" ht="15" customHeight="1" x14ac:dyDescent="0.3">
      <c r="A57" s="19" t="str">
        <f t="shared" si="5"/>
        <v>PN112-PZ02</v>
      </c>
      <c r="B57" s="19" t="s">
        <v>226</v>
      </c>
      <c r="C57" s="19" t="s">
        <v>38</v>
      </c>
      <c r="D57" s="20">
        <v>0.182</v>
      </c>
      <c r="E57" s="20" t="s">
        <v>304</v>
      </c>
      <c r="F57" s="19">
        <v>77.63</v>
      </c>
      <c r="G57" s="19">
        <f t="shared" si="7"/>
        <v>0.5</v>
      </c>
      <c r="H57" s="20">
        <v>0.01</v>
      </c>
      <c r="I57" s="19" t="s">
        <v>312</v>
      </c>
      <c r="J57" s="19">
        <v>176.28</v>
      </c>
      <c r="K57" s="19">
        <v>176.11</v>
      </c>
      <c r="L57" s="19">
        <f t="shared" si="8"/>
        <v>175.08199999999999</v>
      </c>
      <c r="M57" s="19">
        <f t="shared" si="9"/>
        <v>174.69199999999998</v>
      </c>
      <c r="N57" s="19">
        <f t="shared" si="6"/>
        <v>1.1980000000000075</v>
      </c>
      <c r="O57" s="19">
        <f t="shared" si="0"/>
        <v>1.4180000000000348</v>
      </c>
      <c r="P57" s="19">
        <v>174.9</v>
      </c>
      <c r="Q57" s="19">
        <v>174.51</v>
      </c>
      <c r="R57" s="19">
        <f>IF(B57="","",VLOOKUP(A57,TramosSWMM!$A:$H,3,FALSE))</f>
        <v>1.86</v>
      </c>
      <c r="S57" s="19">
        <f t="shared" si="1"/>
        <v>23.25</v>
      </c>
      <c r="T57" s="21">
        <f>IF(B57="","",VLOOKUP(A57,TramosSWMM!$A:$H,7,FALSE))</f>
        <v>0.08</v>
      </c>
      <c r="U57" s="19">
        <f>IF(B57="","",VLOOKUP(A57,TramosSWMM!$A:$H,6,FALSE))</f>
        <v>0.48</v>
      </c>
      <c r="V57" s="19">
        <f t="shared" si="2"/>
        <v>3.8219999999999997E-2</v>
      </c>
      <c r="W57" s="21">
        <f>IF(B57="","",VLOOKUP(A57,TramosSWMM!$A:$H,8,FALSE))</f>
        <v>0.21</v>
      </c>
      <c r="X57" s="19">
        <f>IF(B57="","",VLOOKUP(W57,Relaciones!$A$1:$B$101,2,TRUE))</f>
        <v>0.1206</v>
      </c>
      <c r="Y57" s="22">
        <f t="shared" si="3"/>
        <v>2.1949199999999999E-2</v>
      </c>
      <c r="Z57" s="19">
        <f t="shared" si="4"/>
        <v>1.076279022</v>
      </c>
      <c r="AA57" s="19" t="s">
        <v>316</v>
      </c>
      <c r="AB57" s="28">
        <v>5</v>
      </c>
    </row>
    <row r="58" spans="1:28" s="9" customFormat="1" ht="15" customHeight="1" x14ac:dyDescent="0.3">
      <c r="A58" s="19" t="str">
        <f t="shared" si="5"/>
        <v>PZ02-PZ03</v>
      </c>
      <c r="B58" s="19" t="s">
        <v>38</v>
      </c>
      <c r="C58" s="19" t="s">
        <v>39</v>
      </c>
      <c r="D58" s="20">
        <v>0.182</v>
      </c>
      <c r="E58" s="20" t="s">
        <v>304</v>
      </c>
      <c r="F58" s="19">
        <v>130.38999999999999</v>
      </c>
      <c r="G58" s="19">
        <f t="shared" si="7"/>
        <v>0.35</v>
      </c>
      <c r="H58" s="20">
        <v>0.01</v>
      </c>
      <c r="I58" s="19" t="s">
        <v>312</v>
      </c>
      <c r="J58" s="19">
        <v>176.11</v>
      </c>
      <c r="K58" s="19">
        <v>175.91</v>
      </c>
      <c r="L58" s="19">
        <f t="shared" si="8"/>
        <v>174.672</v>
      </c>
      <c r="M58" s="19">
        <f t="shared" si="9"/>
        <v>174.21199999999999</v>
      </c>
      <c r="N58" s="19">
        <f t="shared" si="6"/>
        <v>1.4380000000000166</v>
      </c>
      <c r="O58" s="19">
        <f t="shared" si="0"/>
        <v>1.6980000000000075</v>
      </c>
      <c r="P58" s="19">
        <v>174.49</v>
      </c>
      <c r="Q58" s="19">
        <v>174.03</v>
      </c>
      <c r="R58" s="19">
        <f>IF(B58="","",VLOOKUP(A58,TramosSWMM!$A:$H,3,FALSE))</f>
        <v>4.6399999999999997</v>
      </c>
      <c r="S58" s="19">
        <f t="shared" si="1"/>
        <v>19.333333333333332</v>
      </c>
      <c r="T58" s="21">
        <f>IF(B58="","",VLOOKUP(A58,TramosSWMM!$A:$H,7,FALSE))</f>
        <v>0.24</v>
      </c>
      <c r="U58" s="19">
        <f>IF(B58="","",VLOOKUP(A58,TramosSWMM!$A:$H,6,FALSE))</f>
        <v>0.52</v>
      </c>
      <c r="V58" s="19">
        <f t="shared" si="2"/>
        <v>6.9159999999999999E-2</v>
      </c>
      <c r="W58" s="21">
        <f>IF(B58="","",VLOOKUP(A58,TramosSWMM!$A:$H,8,FALSE))</f>
        <v>0.38</v>
      </c>
      <c r="X58" s="19">
        <f>IF(B58="","",VLOOKUP(W58,Relaciones!$A$1:$B$101,2,TRUE))</f>
        <v>0.20200000000000001</v>
      </c>
      <c r="Y58" s="22">
        <f t="shared" si="3"/>
        <v>3.6763999999999998E-2</v>
      </c>
      <c r="Z58" s="19">
        <f t="shared" si="4"/>
        <v>1.2619059179999998</v>
      </c>
      <c r="AA58" s="19" t="s">
        <v>316</v>
      </c>
      <c r="AB58" s="28">
        <v>5</v>
      </c>
    </row>
    <row r="59" spans="1:28" s="9" customFormat="1" ht="15" customHeight="1" x14ac:dyDescent="0.3">
      <c r="A59" s="19" t="str">
        <f t="shared" si="5"/>
        <v>PZ03-PZ04</v>
      </c>
      <c r="B59" s="19" t="s">
        <v>39</v>
      </c>
      <c r="C59" s="19" t="s">
        <v>40</v>
      </c>
      <c r="D59" s="20">
        <v>0.182</v>
      </c>
      <c r="E59" s="20" t="s">
        <v>304</v>
      </c>
      <c r="F59" s="19">
        <v>72.510000000000005</v>
      </c>
      <c r="G59" s="19">
        <f t="shared" si="7"/>
        <v>0.25</v>
      </c>
      <c r="H59" s="20">
        <v>0.01</v>
      </c>
      <c r="I59" s="19" t="s">
        <v>312</v>
      </c>
      <c r="J59" s="19">
        <v>175.91</v>
      </c>
      <c r="K59" s="19">
        <v>175.87</v>
      </c>
      <c r="L59" s="19">
        <f t="shared" si="8"/>
        <v>174.19199999999998</v>
      </c>
      <c r="M59" s="19">
        <f t="shared" si="9"/>
        <v>174.012</v>
      </c>
      <c r="N59" s="19">
        <f t="shared" si="6"/>
        <v>1.7180000000000177</v>
      </c>
      <c r="O59" s="19">
        <f t="shared" si="0"/>
        <v>1.8580000000000041</v>
      </c>
      <c r="P59" s="19">
        <v>174.01</v>
      </c>
      <c r="Q59" s="19">
        <v>173.83</v>
      </c>
      <c r="R59" s="19">
        <f>IF(B59="","",VLOOKUP(A59,TramosSWMM!$A:$H,3,FALSE))</f>
        <v>8.89</v>
      </c>
      <c r="S59" s="19">
        <f t="shared" si="1"/>
        <v>16.462962962962962</v>
      </c>
      <c r="T59" s="21">
        <f>IF(B59="","",VLOOKUP(A59,TramosSWMM!$A:$H,7,FALSE))</f>
        <v>0.54</v>
      </c>
      <c r="U59" s="19">
        <f>IF(B59="","",VLOOKUP(A59,TramosSWMM!$A:$H,6,FALSE))</f>
        <v>0.67</v>
      </c>
      <c r="V59" s="19">
        <f t="shared" si="2"/>
        <v>9.282E-2</v>
      </c>
      <c r="W59" s="21">
        <f>IF(B59="","",VLOOKUP(A59,TramosSWMM!$A:$H,8,FALSE))</f>
        <v>0.51</v>
      </c>
      <c r="X59" s="19">
        <f>IF(B59="","",VLOOKUP(W59,Relaciones!$A$1:$B$101,2,TRUE))</f>
        <v>0.25</v>
      </c>
      <c r="Y59" s="22">
        <f t="shared" si="3"/>
        <v>4.5499999999999999E-2</v>
      </c>
      <c r="Z59" s="19">
        <f t="shared" si="4"/>
        <v>1.11554625</v>
      </c>
      <c r="AA59" s="19" t="s">
        <v>316</v>
      </c>
      <c r="AB59" s="28">
        <v>5</v>
      </c>
    </row>
    <row r="60" spans="1:28" s="9" customFormat="1" ht="15" customHeight="1" x14ac:dyDescent="0.3">
      <c r="A60" s="19" t="str">
        <f t="shared" si="5"/>
        <v>PZ04-PZ32</v>
      </c>
      <c r="B60" s="19" t="s">
        <v>40</v>
      </c>
      <c r="C60" s="19" t="s">
        <v>41</v>
      </c>
      <c r="D60" s="20">
        <v>0.182</v>
      </c>
      <c r="E60" s="20" t="s">
        <v>304</v>
      </c>
      <c r="F60" s="19">
        <v>85.32</v>
      </c>
      <c r="G60" s="19">
        <f t="shared" si="7"/>
        <v>0.25</v>
      </c>
      <c r="H60" s="20">
        <v>0.01</v>
      </c>
      <c r="I60" s="19" t="s">
        <v>312</v>
      </c>
      <c r="J60" s="19">
        <v>175.87</v>
      </c>
      <c r="K60" s="19">
        <v>175.74</v>
      </c>
      <c r="L60" s="19">
        <f t="shared" si="8"/>
        <v>173.99199999999999</v>
      </c>
      <c r="M60" s="19">
        <f t="shared" si="9"/>
        <v>173.78199999999998</v>
      </c>
      <c r="N60" s="19">
        <f t="shared" si="6"/>
        <v>1.8780000000000143</v>
      </c>
      <c r="O60" s="19">
        <f t="shared" si="0"/>
        <v>1.9580000000000268</v>
      </c>
      <c r="P60" s="19">
        <v>173.81</v>
      </c>
      <c r="Q60" s="19">
        <v>173.6</v>
      </c>
      <c r="R60" s="19">
        <f>IF(B60="","",VLOOKUP(A60,TramosSWMM!$A:$H,3,FALSE))</f>
        <v>10.75</v>
      </c>
      <c r="S60" s="19">
        <f t="shared" si="1"/>
        <v>16.538461538461537</v>
      </c>
      <c r="T60" s="21">
        <f>IF(B60="","",VLOOKUP(A60,TramosSWMM!$A:$H,7,FALSE))</f>
        <v>0.65</v>
      </c>
      <c r="U60" s="19">
        <f>IF(B60="","",VLOOKUP(A60,TramosSWMM!$A:$H,6,FALSE))</f>
        <v>0.68</v>
      </c>
      <c r="V60" s="19">
        <f t="shared" si="2"/>
        <v>0.10555999999999999</v>
      </c>
      <c r="W60" s="21">
        <f>IF(B60="","",VLOOKUP(A60,TramosSWMM!$A:$H,8,FALSE))</f>
        <v>0.57999999999999996</v>
      </c>
      <c r="X60" s="19">
        <f>IF(B60="","",VLOOKUP(W60,Relaciones!$A$1:$B$101,2,TRUE))</f>
        <v>0.27029999999999998</v>
      </c>
      <c r="Y60" s="22">
        <f t="shared" si="3"/>
        <v>4.9194599999999998E-2</v>
      </c>
      <c r="Z60" s="19">
        <f t="shared" si="4"/>
        <v>1.2061286055</v>
      </c>
      <c r="AA60" s="19" t="s">
        <v>316</v>
      </c>
      <c r="AB60" s="28">
        <v>5</v>
      </c>
    </row>
    <row r="61" spans="1:28" s="9" customFormat="1" ht="15" customHeight="1" x14ac:dyDescent="0.3">
      <c r="A61" s="19" t="str">
        <f t="shared" si="5"/>
        <v>PZ32-PZ33</v>
      </c>
      <c r="B61" s="19" t="s">
        <v>41</v>
      </c>
      <c r="C61" s="19" t="s">
        <v>42</v>
      </c>
      <c r="D61" s="20">
        <v>0.182</v>
      </c>
      <c r="E61" s="20" t="s">
        <v>304</v>
      </c>
      <c r="F61" s="19">
        <v>87.78</v>
      </c>
      <c r="G61" s="19">
        <f t="shared" si="7"/>
        <v>0.25</v>
      </c>
      <c r="H61" s="20">
        <v>0.01</v>
      </c>
      <c r="I61" s="19" t="s">
        <v>312</v>
      </c>
      <c r="J61" s="19">
        <v>175.74</v>
      </c>
      <c r="K61" s="19">
        <v>174.59</v>
      </c>
      <c r="L61" s="19">
        <f t="shared" si="8"/>
        <v>173.762</v>
      </c>
      <c r="M61" s="19">
        <f t="shared" si="9"/>
        <v>173.542</v>
      </c>
      <c r="N61" s="19">
        <f t="shared" si="6"/>
        <v>1.9780000000000086</v>
      </c>
      <c r="O61" s="19">
        <f t="shared" si="0"/>
        <v>1.0480000000000018</v>
      </c>
      <c r="P61" s="19">
        <v>173.58</v>
      </c>
      <c r="Q61" s="19">
        <v>173.36</v>
      </c>
      <c r="R61" s="19">
        <f>IF(B61="","",VLOOKUP(A61,TramosSWMM!$A:$H,3,FALSE))</f>
        <v>12.7</v>
      </c>
      <c r="S61" s="19">
        <f t="shared" si="1"/>
        <v>16.493506493506491</v>
      </c>
      <c r="T61" s="21">
        <f>IF(B61="","",VLOOKUP(A61,TramosSWMM!$A:$H,7,FALSE))</f>
        <v>0.77</v>
      </c>
      <c r="U61" s="19">
        <f>IF(B61="","",VLOOKUP(A61,TramosSWMM!$A:$H,6,FALSE))</f>
        <v>0.76</v>
      </c>
      <c r="V61" s="19">
        <f t="shared" si="2"/>
        <v>0.11101999999999999</v>
      </c>
      <c r="W61" s="21">
        <f>IF(B61="","",VLOOKUP(A61,TramosSWMM!$A:$H,8,FALSE))</f>
        <v>0.61</v>
      </c>
      <c r="X61" s="19">
        <f>IF(B61="","",VLOOKUP(W61,Relaciones!$A$1:$B$101,2,TRUE))</f>
        <v>0.27760000000000001</v>
      </c>
      <c r="Y61" s="22">
        <f t="shared" si="3"/>
        <v>5.0523200000000004E-2</v>
      </c>
      <c r="Z61" s="19">
        <f t="shared" si="4"/>
        <v>1.238702556</v>
      </c>
      <c r="AA61" s="19" t="s">
        <v>316</v>
      </c>
      <c r="AB61" s="28">
        <v>5</v>
      </c>
    </row>
    <row r="62" spans="1:28" s="9" customFormat="1" ht="15" customHeight="1" x14ac:dyDescent="0.3">
      <c r="A62" s="19" t="str">
        <f t="shared" si="5"/>
        <v/>
      </c>
      <c r="B62" s="19"/>
      <c r="C62" s="19"/>
      <c r="D62" s="20"/>
      <c r="E62" s="20" t="s">
        <v>253</v>
      </c>
      <c r="F62" s="19" t="s">
        <v>253</v>
      </c>
      <c r="G62" s="19" t="str">
        <f t="shared" si="7"/>
        <v/>
      </c>
      <c r="H62" s="20" t="s">
        <v>253</v>
      </c>
      <c r="I62" s="19" t="s">
        <v>253</v>
      </c>
      <c r="J62" s="19" t="s">
        <v>253</v>
      </c>
      <c r="K62" s="19" t="s">
        <v>253</v>
      </c>
      <c r="L62" s="19" t="str">
        <f t="shared" si="8"/>
        <v/>
      </c>
      <c r="M62" s="19" t="str">
        <f t="shared" si="9"/>
        <v/>
      </c>
      <c r="N62" s="19" t="str">
        <f t="shared" si="6"/>
        <v/>
      </c>
      <c r="O62" s="19" t="str">
        <f t="shared" si="0"/>
        <v/>
      </c>
      <c r="P62" s="19" t="s">
        <v>253</v>
      </c>
      <c r="Q62" s="19" t="s">
        <v>253</v>
      </c>
      <c r="R62" s="19" t="str">
        <f>IF(B62="","",VLOOKUP(A62,TramosSWMM!$A:$H,3,FALSE))</f>
        <v/>
      </c>
      <c r="S62" s="19" t="str">
        <f t="shared" si="1"/>
        <v/>
      </c>
      <c r="T62" s="21" t="str">
        <f>IF(B62="","",VLOOKUP(A62,TramosSWMM!$A:$H,7,FALSE))</f>
        <v/>
      </c>
      <c r="U62" s="19" t="str">
        <f>IF(B62="","",VLOOKUP(A62,TramosSWMM!$A:$H,6,FALSE))</f>
        <v/>
      </c>
      <c r="V62" s="19" t="str">
        <f t="shared" si="2"/>
        <v/>
      </c>
      <c r="W62" s="21" t="str">
        <f>IF(B62="","",VLOOKUP(A62,TramosSWMM!$A:$H,8,FALSE))</f>
        <v/>
      </c>
      <c r="X62" s="19" t="str">
        <f>IF(B62="","",VLOOKUP(W62,Relaciones!$A$1:$B$101,2,TRUE))</f>
        <v/>
      </c>
      <c r="Y62" s="22" t="str">
        <f t="shared" si="3"/>
        <v/>
      </c>
      <c r="Z62" s="19" t="str">
        <f t="shared" si="4"/>
        <v/>
      </c>
      <c r="AA62" s="19"/>
      <c r="AB62" s="28"/>
    </row>
    <row r="63" spans="1:28" s="9" customFormat="1" ht="15" customHeight="1" x14ac:dyDescent="0.3">
      <c r="A63" s="19" t="str">
        <f t="shared" si="5"/>
        <v>PZ61-PZ03</v>
      </c>
      <c r="B63" s="19" t="s">
        <v>48</v>
      </c>
      <c r="C63" s="19" t="s">
        <v>39</v>
      </c>
      <c r="D63" s="20">
        <v>0.182</v>
      </c>
      <c r="E63" s="20" t="s">
        <v>304</v>
      </c>
      <c r="F63" s="19">
        <v>56.13</v>
      </c>
      <c r="G63" s="19">
        <f t="shared" si="7"/>
        <v>0.37</v>
      </c>
      <c r="H63" s="20">
        <v>0.01</v>
      </c>
      <c r="I63" s="19" t="s">
        <v>312</v>
      </c>
      <c r="J63" s="19">
        <v>176.01</v>
      </c>
      <c r="K63" s="19">
        <v>175.91</v>
      </c>
      <c r="L63" s="19">
        <f t="shared" si="8"/>
        <v>174.82199999999997</v>
      </c>
      <c r="M63" s="19">
        <f t="shared" si="9"/>
        <v>174.61199999999999</v>
      </c>
      <c r="N63" s="19">
        <f t="shared" si="6"/>
        <v>1.1880000000000166</v>
      </c>
      <c r="O63" s="19">
        <f t="shared" si="0"/>
        <v>1.2980000000000018</v>
      </c>
      <c r="P63" s="19">
        <v>174.64</v>
      </c>
      <c r="Q63" s="19">
        <v>174.43</v>
      </c>
      <c r="R63" s="19">
        <f>IF(B63="","",VLOOKUP(A63,TramosSWMM!$A:$H,3,FALSE))</f>
        <v>3.28</v>
      </c>
      <c r="S63" s="19">
        <f t="shared" si="1"/>
        <v>19.294117647058822</v>
      </c>
      <c r="T63" s="21">
        <f>IF(B63="","",VLOOKUP(A63,TramosSWMM!$A:$H,7,FALSE))</f>
        <v>0.17</v>
      </c>
      <c r="U63" s="19">
        <f>IF(B63="","",VLOOKUP(A63,TramosSWMM!$A:$H,6,FALSE))</f>
        <v>0.56999999999999995</v>
      </c>
      <c r="V63" s="19">
        <f t="shared" si="2"/>
        <v>4.9140000000000003E-2</v>
      </c>
      <c r="W63" s="21">
        <f>IF(B63="","",VLOOKUP(A63,TramosSWMM!$A:$H,8,FALSE))</f>
        <v>0.27</v>
      </c>
      <c r="X63" s="19">
        <f>IF(B63="","",VLOOKUP(W63,Relaciones!$A$1:$B$101,2,TRUE))</f>
        <v>0.15160000000000001</v>
      </c>
      <c r="Y63" s="22">
        <f t="shared" si="3"/>
        <v>2.7591200000000003E-2</v>
      </c>
      <c r="Z63" s="19">
        <f t="shared" si="4"/>
        <v>1.0011715240800003</v>
      </c>
      <c r="AA63" s="19" t="s">
        <v>316</v>
      </c>
      <c r="AB63" s="28">
        <v>5</v>
      </c>
    </row>
    <row r="64" spans="1:28" s="9" customFormat="1" ht="15" customHeight="1" x14ac:dyDescent="0.3">
      <c r="A64" s="19" t="str">
        <f t="shared" si="5"/>
        <v/>
      </c>
      <c r="B64" s="19"/>
      <c r="C64" s="19"/>
      <c r="D64" s="20"/>
      <c r="E64" s="20" t="s">
        <v>253</v>
      </c>
      <c r="F64" s="19" t="s">
        <v>253</v>
      </c>
      <c r="G64" s="19" t="str">
        <f t="shared" si="7"/>
        <v/>
      </c>
      <c r="H64" s="20" t="s">
        <v>253</v>
      </c>
      <c r="I64" s="19" t="s">
        <v>253</v>
      </c>
      <c r="J64" s="19" t="s">
        <v>253</v>
      </c>
      <c r="K64" s="19" t="s">
        <v>253</v>
      </c>
      <c r="L64" s="19" t="str">
        <f t="shared" si="8"/>
        <v/>
      </c>
      <c r="M64" s="19" t="str">
        <f t="shared" si="9"/>
        <v/>
      </c>
      <c r="N64" s="19" t="str">
        <f t="shared" si="6"/>
        <v/>
      </c>
      <c r="O64" s="19" t="str">
        <f t="shared" si="0"/>
        <v/>
      </c>
      <c r="P64" s="19" t="s">
        <v>253</v>
      </c>
      <c r="Q64" s="19" t="s">
        <v>253</v>
      </c>
      <c r="R64" s="19" t="str">
        <f>IF(B64="","",VLOOKUP(A64,TramosSWMM!$A:$H,3,FALSE))</f>
        <v/>
      </c>
      <c r="S64" s="19" t="str">
        <f t="shared" si="1"/>
        <v/>
      </c>
      <c r="T64" s="21" t="str">
        <f>IF(B64="","",VLOOKUP(A64,TramosSWMM!$A:$H,7,FALSE))</f>
        <v/>
      </c>
      <c r="U64" s="19" t="str">
        <f>IF(B64="","",VLOOKUP(A64,TramosSWMM!$A:$H,6,FALSE))</f>
        <v/>
      </c>
      <c r="V64" s="19" t="str">
        <f t="shared" si="2"/>
        <v/>
      </c>
      <c r="W64" s="21" t="str">
        <f>IF(B64="","",VLOOKUP(A64,TramosSWMM!$A:$H,8,FALSE))</f>
        <v/>
      </c>
      <c r="X64" s="19" t="str">
        <f>IF(B64="","",VLOOKUP(W64,Relaciones!$A$1:$B$101,2,TRUE))</f>
        <v/>
      </c>
      <c r="Y64" s="22" t="str">
        <f t="shared" si="3"/>
        <v/>
      </c>
      <c r="Z64" s="19" t="str">
        <f t="shared" si="4"/>
        <v/>
      </c>
      <c r="AA64" s="19"/>
      <c r="AB64" s="28"/>
    </row>
    <row r="65" spans="1:28" s="9" customFormat="1" ht="15" customHeight="1" x14ac:dyDescent="0.3">
      <c r="A65" s="19" t="str">
        <f t="shared" si="5"/>
        <v>PZ62-PZ04</v>
      </c>
      <c r="B65" s="19" t="s">
        <v>49</v>
      </c>
      <c r="C65" s="19" t="s">
        <v>40</v>
      </c>
      <c r="D65" s="20">
        <v>0.182</v>
      </c>
      <c r="E65" s="20" t="s">
        <v>304</v>
      </c>
      <c r="F65" s="19">
        <v>60.46</v>
      </c>
      <c r="G65" s="19">
        <f t="shared" si="7"/>
        <v>0.55000000000000004</v>
      </c>
      <c r="H65" s="20">
        <v>0.01</v>
      </c>
      <c r="I65" s="19" t="s">
        <v>312</v>
      </c>
      <c r="J65" s="19">
        <v>176.05</v>
      </c>
      <c r="K65" s="19">
        <v>175.87</v>
      </c>
      <c r="L65" s="19">
        <f t="shared" si="8"/>
        <v>174.85199999999998</v>
      </c>
      <c r="M65" s="19">
        <f t="shared" si="9"/>
        <v>174.52199999999999</v>
      </c>
      <c r="N65" s="19">
        <f t="shared" si="6"/>
        <v>1.1980000000000359</v>
      </c>
      <c r="O65" s="19">
        <f t="shared" si="0"/>
        <v>1.3480000000000132</v>
      </c>
      <c r="P65" s="19">
        <v>174.67</v>
      </c>
      <c r="Q65" s="19">
        <v>174.34</v>
      </c>
      <c r="R65" s="19">
        <f>IF(B65="","",VLOOKUP(A65,TramosSWMM!$A:$H,3,FALSE))</f>
        <v>1.5</v>
      </c>
      <c r="S65" s="19">
        <f t="shared" si="1"/>
        <v>25</v>
      </c>
      <c r="T65" s="21">
        <f>IF(B65="","",VLOOKUP(A65,TramosSWMM!$A:$H,7,FALSE))</f>
        <v>0.06</v>
      </c>
      <c r="U65" s="19">
        <f>IF(B65="","",VLOOKUP(A65,TramosSWMM!$A:$H,6,FALSE))</f>
        <v>0.52</v>
      </c>
      <c r="V65" s="19">
        <f t="shared" si="2"/>
        <v>3.0940000000000002E-2</v>
      </c>
      <c r="W65" s="21">
        <f>IF(B65="","",VLOOKUP(A65,TramosSWMM!$A:$H,8,FALSE))</f>
        <v>0.17</v>
      </c>
      <c r="X65" s="19">
        <f>IF(B65="","",VLOOKUP(W65,Relaciones!$A$1:$B$101,2,TRUE))</f>
        <v>0.1042</v>
      </c>
      <c r="Y65" s="22">
        <f t="shared" si="3"/>
        <v>1.8964399999999999E-2</v>
      </c>
      <c r="Z65" s="19">
        <f t="shared" si="4"/>
        <v>1.0229112894000001</v>
      </c>
      <c r="AA65" s="19" t="s">
        <v>315</v>
      </c>
      <c r="AB65" s="28">
        <v>5</v>
      </c>
    </row>
    <row r="66" spans="1:28" s="9" customFormat="1" ht="15" customHeight="1" x14ac:dyDescent="0.3">
      <c r="A66" s="19" t="str">
        <f t="shared" si="5"/>
        <v/>
      </c>
      <c r="B66" s="19"/>
      <c r="C66" s="19"/>
      <c r="D66" s="20"/>
      <c r="E66" s="20" t="s">
        <v>253</v>
      </c>
      <c r="F66" s="19" t="s">
        <v>253</v>
      </c>
      <c r="G66" s="19" t="str">
        <f t="shared" si="7"/>
        <v/>
      </c>
      <c r="H66" s="20" t="s">
        <v>253</v>
      </c>
      <c r="I66" s="19" t="s">
        <v>253</v>
      </c>
      <c r="J66" s="19" t="s">
        <v>253</v>
      </c>
      <c r="K66" s="19" t="s">
        <v>253</v>
      </c>
      <c r="L66" s="19" t="str">
        <f t="shared" si="8"/>
        <v/>
      </c>
      <c r="M66" s="19" t="str">
        <f t="shared" si="9"/>
        <v/>
      </c>
      <c r="N66" s="19" t="str">
        <f t="shared" si="6"/>
        <v/>
      </c>
      <c r="O66" s="19" t="str">
        <f t="shared" si="0"/>
        <v/>
      </c>
      <c r="P66" s="19" t="s">
        <v>253</v>
      </c>
      <c r="Q66" s="19" t="s">
        <v>253</v>
      </c>
      <c r="R66" s="19" t="str">
        <f>IF(B66="","",VLOOKUP(A66,TramosSWMM!$A:$H,3,FALSE))</f>
        <v/>
      </c>
      <c r="S66" s="19" t="str">
        <f t="shared" si="1"/>
        <v/>
      </c>
      <c r="T66" s="21" t="str">
        <f>IF(B66="","",VLOOKUP(A66,TramosSWMM!$A:$H,7,FALSE))</f>
        <v/>
      </c>
      <c r="U66" s="19" t="str">
        <f>IF(B66="","",VLOOKUP(A66,TramosSWMM!$A:$H,6,FALSE))</f>
        <v/>
      </c>
      <c r="V66" s="19" t="str">
        <f t="shared" si="2"/>
        <v/>
      </c>
      <c r="W66" s="21" t="str">
        <f>IF(B66="","",VLOOKUP(A66,TramosSWMM!$A:$H,8,FALSE))</f>
        <v/>
      </c>
      <c r="X66" s="19" t="str">
        <f>IF(B66="","",VLOOKUP(W66,Relaciones!$A$1:$B$101,2,TRUE))</f>
        <v/>
      </c>
      <c r="Y66" s="22" t="str">
        <f t="shared" si="3"/>
        <v/>
      </c>
      <c r="Z66" s="19" t="str">
        <f t="shared" si="4"/>
        <v/>
      </c>
      <c r="AA66" s="19"/>
      <c r="AB66" s="28"/>
    </row>
    <row r="67" spans="1:28" s="9" customFormat="1" ht="15" customHeight="1" x14ac:dyDescent="0.3">
      <c r="A67" s="19" t="str">
        <f t="shared" si="5"/>
        <v>PZ63-PZ32</v>
      </c>
      <c r="B67" s="19" t="s">
        <v>50</v>
      </c>
      <c r="C67" s="19" t="s">
        <v>41</v>
      </c>
      <c r="D67" s="20">
        <v>0.182</v>
      </c>
      <c r="E67" s="20" t="s">
        <v>304</v>
      </c>
      <c r="F67" s="19">
        <v>61.45</v>
      </c>
      <c r="G67" s="19">
        <f t="shared" si="7"/>
        <v>0.55000000000000004</v>
      </c>
      <c r="H67" s="20">
        <v>0.01</v>
      </c>
      <c r="I67" s="19" t="s">
        <v>312</v>
      </c>
      <c r="J67" s="19">
        <v>175.39</v>
      </c>
      <c r="K67" s="19">
        <v>175.74</v>
      </c>
      <c r="L67" s="19">
        <f t="shared" si="8"/>
        <v>174.44199999999998</v>
      </c>
      <c r="M67" s="19">
        <f t="shared" si="9"/>
        <v>174.10199999999998</v>
      </c>
      <c r="N67" s="19">
        <f t="shared" si="6"/>
        <v>0.9480000000000075</v>
      </c>
      <c r="O67" s="19">
        <f t="shared" si="0"/>
        <v>1.6380000000000337</v>
      </c>
      <c r="P67" s="19">
        <v>174.26</v>
      </c>
      <c r="Q67" s="19">
        <v>173.92</v>
      </c>
      <c r="R67" s="19">
        <f>IF(B67="","",VLOOKUP(A67,TramosSWMM!$A:$H,3,FALSE))</f>
        <v>1.5</v>
      </c>
      <c r="S67" s="19">
        <f t="shared" si="1"/>
        <v>25</v>
      </c>
      <c r="T67" s="21">
        <f>IF(B67="","",VLOOKUP(A67,TramosSWMM!$A:$H,7,FALSE))</f>
        <v>0.06</v>
      </c>
      <c r="U67" s="19">
        <f>IF(B67="","",VLOOKUP(A67,TramosSWMM!$A:$H,6,FALSE))</f>
        <v>0.33</v>
      </c>
      <c r="V67" s="19">
        <f t="shared" si="2"/>
        <v>4.1860000000000001E-2</v>
      </c>
      <c r="W67" s="21">
        <f>IF(B67="","",VLOOKUP(A67,TramosSWMM!$A:$H,8,FALSE))</f>
        <v>0.23</v>
      </c>
      <c r="X67" s="19">
        <f>IF(B67="","",VLOOKUP(W67,Relaciones!$A$1:$B$101,2,TRUE))</f>
        <v>0.13120000000000001</v>
      </c>
      <c r="Y67" s="22">
        <f t="shared" si="3"/>
        <v>2.3878400000000001E-2</v>
      </c>
      <c r="Z67" s="19">
        <f t="shared" si="4"/>
        <v>1.2879650784000001</v>
      </c>
      <c r="AA67" s="19" t="s">
        <v>315</v>
      </c>
      <c r="AB67" s="28">
        <v>5</v>
      </c>
    </row>
    <row r="68" spans="1:28" s="9" customFormat="1" ht="15" customHeight="1" x14ac:dyDescent="0.3">
      <c r="A68" s="19" t="str">
        <f t="shared" si="5"/>
        <v/>
      </c>
      <c r="B68" s="19"/>
      <c r="C68" s="19"/>
      <c r="D68" s="20"/>
      <c r="E68" s="20" t="s">
        <v>253</v>
      </c>
      <c r="F68" s="19" t="s">
        <v>253</v>
      </c>
      <c r="G68" s="19" t="str">
        <f t="shared" si="7"/>
        <v/>
      </c>
      <c r="H68" s="20" t="s">
        <v>253</v>
      </c>
      <c r="I68" s="19" t="s">
        <v>253</v>
      </c>
      <c r="J68" s="19" t="s">
        <v>253</v>
      </c>
      <c r="K68" s="19" t="s">
        <v>253</v>
      </c>
      <c r="L68" s="19" t="str">
        <f t="shared" si="8"/>
        <v/>
      </c>
      <c r="M68" s="19" t="str">
        <f t="shared" si="9"/>
        <v/>
      </c>
      <c r="N68" s="19" t="str">
        <f t="shared" si="6"/>
        <v/>
      </c>
      <c r="O68" s="19" t="str">
        <f t="shared" si="0"/>
        <v/>
      </c>
      <c r="P68" s="19" t="s">
        <v>253</v>
      </c>
      <c r="Q68" s="19" t="s">
        <v>253</v>
      </c>
      <c r="R68" s="19" t="str">
        <f>IF(B68="","",VLOOKUP(A68,TramosSWMM!$A:$H,3,FALSE))</f>
        <v/>
      </c>
      <c r="S68" s="19" t="str">
        <f t="shared" si="1"/>
        <v/>
      </c>
      <c r="T68" s="21" t="str">
        <f>IF(B68="","",VLOOKUP(A68,TramosSWMM!$A:$H,7,FALSE))</f>
        <v/>
      </c>
      <c r="U68" s="19" t="str">
        <f>IF(B68="","",VLOOKUP(A68,TramosSWMM!$A:$H,6,FALSE))</f>
        <v/>
      </c>
      <c r="V68" s="19" t="str">
        <f t="shared" si="2"/>
        <v/>
      </c>
      <c r="W68" s="21" t="str">
        <f>IF(B68="","",VLOOKUP(A68,TramosSWMM!$A:$H,8,FALSE))</f>
        <v/>
      </c>
      <c r="X68" s="19" t="str">
        <f>IF(B68="","",VLOOKUP(W68,Relaciones!$A$1:$B$101,2,TRUE))</f>
        <v/>
      </c>
      <c r="Y68" s="22" t="str">
        <f t="shared" si="3"/>
        <v/>
      </c>
      <c r="Z68" s="19" t="str">
        <f t="shared" si="4"/>
        <v/>
      </c>
      <c r="AA68" s="19"/>
      <c r="AB68" s="28"/>
    </row>
    <row r="69" spans="1:28" s="9" customFormat="1" ht="15" customHeight="1" x14ac:dyDescent="0.3">
      <c r="A69" s="19" t="str">
        <f t="shared" si="5"/>
        <v>PZ61-PZ62</v>
      </c>
      <c r="B69" s="19" t="s">
        <v>48</v>
      </c>
      <c r="C69" s="19" t="s">
        <v>49</v>
      </c>
      <c r="D69" s="20">
        <v>0.182</v>
      </c>
      <c r="E69" s="20" t="s">
        <v>304</v>
      </c>
      <c r="F69" s="19">
        <v>75.33</v>
      </c>
      <c r="G69" s="19">
        <f t="shared" si="7"/>
        <v>0.56000000000000005</v>
      </c>
      <c r="H69" s="20">
        <v>0.01</v>
      </c>
      <c r="I69" s="19" t="s">
        <v>312</v>
      </c>
      <c r="J69" s="19">
        <v>176.01</v>
      </c>
      <c r="K69" s="19">
        <v>176.05</v>
      </c>
      <c r="L69" s="19">
        <f t="shared" si="8"/>
        <v>175.10199999999998</v>
      </c>
      <c r="M69" s="19">
        <f t="shared" si="9"/>
        <v>174.68199999999999</v>
      </c>
      <c r="N69" s="19">
        <f t="shared" si="6"/>
        <v>0.90800000000001546</v>
      </c>
      <c r="O69" s="19">
        <f t="shared" si="0"/>
        <v>1.3680000000000234</v>
      </c>
      <c r="P69" s="19">
        <v>174.92</v>
      </c>
      <c r="Q69" s="19">
        <v>174.5</v>
      </c>
      <c r="R69" s="19">
        <f>IF(B69="","",VLOOKUP(A69,TramosSWMM!$A:$H,3,FALSE))</f>
        <v>1.5</v>
      </c>
      <c r="S69" s="19">
        <f t="shared" si="1"/>
        <v>25</v>
      </c>
      <c r="T69" s="21">
        <f>IF(B69="","",VLOOKUP(A69,TramosSWMM!$A:$H,7,FALSE))</f>
        <v>0.06</v>
      </c>
      <c r="U69" s="19">
        <f>IF(B69="","",VLOOKUP(A69,TramosSWMM!$A:$H,6,FALSE))</f>
        <v>0.52</v>
      </c>
      <c r="V69" s="19">
        <f t="shared" si="2"/>
        <v>3.0940000000000002E-2</v>
      </c>
      <c r="W69" s="21">
        <f>IF(B69="","",VLOOKUP(A69,TramosSWMM!$A:$H,8,FALSE))</f>
        <v>0.17</v>
      </c>
      <c r="X69" s="19">
        <f>IF(B69="","",VLOOKUP(W69,Relaciones!$A$1:$B$101,2,TRUE))</f>
        <v>0.1042</v>
      </c>
      <c r="Y69" s="22">
        <f t="shared" si="3"/>
        <v>1.8964399999999999E-2</v>
      </c>
      <c r="Z69" s="19">
        <f t="shared" si="4"/>
        <v>1.0415096764800003</v>
      </c>
      <c r="AA69" s="19" t="s">
        <v>316</v>
      </c>
      <c r="AB69" s="28">
        <v>5</v>
      </c>
    </row>
    <row r="70" spans="1:28" s="9" customFormat="1" ht="15" customHeight="1" x14ac:dyDescent="0.3">
      <c r="A70" s="19" t="str">
        <f t="shared" si="5"/>
        <v>PZ62-PZ63</v>
      </c>
      <c r="B70" s="19" t="s">
        <v>49</v>
      </c>
      <c r="C70" s="19" t="s">
        <v>50</v>
      </c>
      <c r="D70" s="20">
        <v>0.182</v>
      </c>
      <c r="E70" s="20" t="s">
        <v>304</v>
      </c>
      <c r="F70" s="19">
        <v>90.62</v>
      </c>
      <c r="G70" s="19">
        <f t="shared" si="7"/>
        <v>0.56000000000000005</v>
      </c>
      <c r="H70" s="20">
        <v>0.01</v>
      </c>
      <c r="I70" s="19" t="s">
        <v>312</v>
      </c>
      <c r="J70" s="19">
        <v>176.05</v>
      </c>
      <c r="K70" s="19">
        <v>175.39</v>
      </c>
      <c r="L70" s="19">
        <f t="shared" si="8"/>
        <v>174.68199999999999</v>
      </c>
      <c r="M70" s="19">
        <f t="shared" si="9"/>
        <v>174.172</v>
      </c>
      <c r="N70" s="19">
        <f t="shared" ref="N70:N133" si="10">IF(B70="","",J70-L70)</f>
        <v>1.3680000000000234</v>
      </c>
      <c r="O70" s="19">
        <f t="shared" ref="O70:O133" si="11">IF(B70="","",K70-M70)</f>
        <v>1.2179999999999893</v>
      </c>
      <c r="P70" s="19">
        <v>174.5</v>
      </c>
      <c r="Q70" s="19">
        <v>173.99</v>
      </c>
      <c r="R70" s="19">
        <f>IF(B70="","",VLOOKUP(A70,TramosSWMM!$A:$H,3,FALSE))</f>
        <v>1.57</v>
      </c>
      <c r="S70" s="19">
        <f t="shared" ref="S70:S133" si="12">IF(B70="","",R70/T70)</f>
        <v>26.166666666666668</v>
      </c>
      <c r="T70" s="21">
        <f>IF(B70="","",VLOOKUP(A70,TramosSWMM!$A:$H,7,FALSE))</f>
        <v>0.06</v>
      </c>
      <c r="U70" s="19">
        <f>IF(B70="","",VLOOKUP(A70,TramosSWMM!$A:$H,6,FALSE))</f>
        <v>0.46</v>
      </c>
      <c r="V70" s="19">
        <f t="shared" ref="V70:V133" si="13">IF(B70="","",W70*D70)</f>
        <v>3.458E-2</v>
      </c>
      <c r="W70" s="21">
        <f>IF(B70="","",VLOOKUP(A70,TramosSWMM!$A:$H,8,FALSE))</f>
        <v>0.19</v>
      </c>
      <c r="X70" s="19">
        <f>IF(B70="","",VLOOKUP(W70,Relaciones!$A$1:$B$101,2,TRUE))</f>
        <v>0.10970000000000001</v>
      </c>
      <c r="Y70" s="22">
        <f t="shared" ref="Y70:Y133" si="14">IF(B70="","",X70*D70)</f>
        <v>1.9965400000000001E-2</v>
      </c>
      <c r="Z70" s="19">
        <f t="shared" ref="Z70:Z133" si="15">IF(B70="","",9807*Y70*(G70/100))</f>
        <v>1.0964837956800002</v>
      </c>
      <c r="AA70" s="19" t="s">
        <v>316</v>
      </c>
      <c r="AB70" s="28">
        <v>5</v>
      </c>
    </row>
    <row r="71" spans="1:28" s="9" customFormat="1" ht="15" customHeight="1" x14ac:dyDescent="0.3">
      <c r="A71" s="19" t="str">
        <f t="shared" ref="A71:A134" si="16">IF(B71="","",CONCATENATE(B71,"-",C71))</f>
        <v>PZ63-PZ64</v>
      </c>
      <c r="B71" s="19" t="s">
        <v>50</v>
      </c>
      <c r="C71" s="19" t="s">
        <v>51</v>
      </c>
      <c r="D71" s="20">
        <v>0.182</v>
      </c>
      <c r="E71" s="20" t="s">
        <v>304</v>
      </c>
      <c r="F71" s="19">
        <v>78.760000000000005</v>
      </c>
      <c r="G71" s="19">
        <f t="shared" si="7"/>
        <v>0.57999999999999996</v>
      </c>
      <c r="H71" s="20">
        <v>0.01</v>
      </c>
      <c r="I71" s="19" t="s">
        <v>312</v>
      </c>
      <c r="J71" s="19">
        <v>175.39</v>
      </c>
      <c r="K71" s="19">
        <v>174.89</v>
      </c>
      <c r="L71" s="19">
        <f t="shared" si="8"/>
        <v>174.172</v>
      </c>
      <c r="M71" s="19">
        <f t="shared" si="9"/>
        <v>173.71199999999999</v>
      </c>
      <c r="N71" s="19">
        <f t="shared" si="10"/>
        <v>1.2179999999999893</v>
      </c>
      <c r="O71" s="19">
        <f t="shared" si="11"/>
        <v>1.1779999999999973</v>
      </c>
      <c r="P71" s="19">
        <v>173.99</v>
      </c>
      <c r="Q71" s="19">
        <v>173.53</v>
      </c>
      <c r="R71" s="19">
        <f>IF(B71="","",VLOOKUP(A71,TramosSWMM!$A:$H,3,FALSE))</f>
        <v>2.41</v>
      </c>
      <c r="S71" s="19">
        <f t="shared" si="12"/>
        <v>26.777777777777782</v>
      </c>
      <c r="T71" s="21">
        <f>IF(B71="","",VLOOKUP(A71,TramosSWMM!$A:$H,7,FALSE))</f>
        <v>0.09</v>
      </c>
      <c r="U71" s="19">
        <f>IF(B71="","",VLOOKUP(A71,TramosSWMM!$A:$H,6,FALSE))</f>
        <v>0.42</v>
      </c>
      <c r="V71" s="19">
        <f t="shared" si="13"/>
        <v>4.9140000000000003E-2</v>
      </c>
      <c r="W71" s="21">
        <f>IF(B71="","",VLOOKUP(A71,TramosSWMM!$A:$H,8,FALSE))</f>
        <v>0.27</v>
      </c>
      <c r="X71" s="19">
        <f>IF(B71="","",VLOOKUP(W71,Relaciones!$A$1:$B$101,2,TRUE))</f>
        <v>0.15160000000000001</v>
      </c>
      <c r="Y71" s="22">
        <f t="shared" si="14"/>
        <v>2.7591200000000003E-2</v>
      </c>
      <c r="Z71" s="19">
        <f t="shared" si="15"/>
        <v>1.5694040107200002</v>
      </c>
      <c r="AA71" s="19" t="s">
        <v>316</v>
      </c>
      <c r="AB71" s="28">
        <v>5</v>
      </c>
    </row>
    <row r="72" spans="1:28" s="9" customFormat="1" ht="15" customHeight="1" x14ac:dyDescent="0.3">
      <c r="A72" s="19" t="str">
        <f t="shared" si="16"/>
        <v/>
      </c>
      <c r="B72" s="19"/>
      <c r="C72" s="19"/>
      <c r="D72" s="20"/>
      <c r="E72" s="20" t="s">
        <v>253</v>
      </c>
      <c r="F72" s="19" t="s">
        <v>253</v>
      </c>
      <c r="G72" s="19" t="str">
        <f t="shared" ref="G72:G135" si="17">IF(B72="","",ROUND((P72-Q72)/F72*100,2))</f>
        <v/>
      </c>
      <c r="H72" s="20" t="s">
        <v>253</v>
      </c>
      <c r="I72" s="19" t="s">
        <v>253</v>
      </c>
      <c r="J72" s="19" t="s">
        <v>253</v>
      </c>
      <c r="K72" s="19" t="s">
        <v>253</v>
      </c>
      <c r="L72" s="19" t="str">
        <f t="shared" si="8"/>
        <v/>
      </c>
      <c r="M72" s="19" t="str">
        <f t="shared" si="9"/>
        <v/>
      </c>
      <c r="N72" s="19" t="str">
        <f t="shared" si="10"/>
        <v/>
      </c>
      <c r="O72" s="19" t="str">
        <f t="shared" si="11"/>
        <v/>
      </c>
      <c r="P72" s="19" t="s">
        <v>253</v>
      </c>
      <c r="Q72" s="19" t="s">
        <v>253</v>
      </c>
      <c r="R72" s="19" t="str">
        <f>IF(B72="","",VLOOKUP(A72,TramosSWMM!$A:$H,3,FALSE))</f>
        <v/>
      </c>
      <c r="S72" s="19" t="str">
        <f t="shared" si="12"/>
        <v/>
      </c>
      <c r="T72" s="21" t="str">
        <f>IF(B72="","",VLOOKUP(A72,TramosSWMM!$A:$H,7,FALSE))</f>
        <v/>
      </c>
      <c r="U72" s="19" t="str">
        <f>IF(B72="","",VLOOKUP(A72,TramosSWMM!$A:$H,6,FALSE))</f>
        <v/>
      </c>
      <c r="V72" s="19" t="str">
        <f t="shared" si="13"/>
        <v/>
      </c>
      <c r="W72" s="21" t="str">
        <f>IF(B72="","",VLOOKUP(A72,TramosSWMM!$A:$H,8,FALSE))</f>
        <v/>
      </c>
      <c r="X72" s="19" t="str">
        <f>IF(B72="","",VLOOKUP(W72,Relaciones!$A$1:$B$101,2,TRUE))</f>
        <v/>
      </c>
      <c r="Y72" s="22" t="str">
        <f t="shared" si="14"/>
        <v/>
      </c>
      <c r="Z72" s="19" t="str">
        <f t="shared" si="15"/>
        <v/>
      </c>
      <c r="AA72" s="19"/>
      <c r="AB72" s="28"/>
    </row>
    <row r="73" spans="1:28" s="9" customFormat="1" ht="15" customHeight="1" x14ac:dyDescent="0.3">
      <c r="A73" s="19" t="str">
        <f t="shared" si="16"/>
        <v>PN64-PZ05</v>
      </c>
      <c r="B73" s="19" t="s">
        <v>222</v>
      </c>
      <c r="C73" s="19" t="s">
        <v>52</v>
      </c>
      <c r="D73" s="20">
        <v>0.182</v>
      </c>
      <c r="E73" s="20" t="s">
        <v>304</v>
      </c>
      <c r="F73" s="19">
        <v>55.83</v>
      </c>
      <c r="G73" s="19">
        <f t="shared" si="17"/>
        <v>0.73</v>
      </c>
      <c r="H73" s="20">
        <v>0.01</v>
      </c>
      <c r="I73" s="19" t="s">
        <v>312</v>
      </c>
      <c r="J73" s="19">
        <v>175.66</v>
      </c>
      <c r="K73" s="19">
        <v>175.26</v>
      </c>
      <c r="L73" s="19">
        <f t="shared" ref="L73:L136" si="18">IF(B73="","",P73+D73)</f>
        <v>174.46199999999999</v>
      </c>
      <c r="M73" s="19">
        <f t="shared" ref="M73:M136" si="19">IF(B73="","",Q73+D73)</f>
        <v>174.05199999999999</v>
      </c>
      <c r="N73" s="19">
        <f t="shared" si="10"/>
        <v>1.1980000000000075</v>
      </c>
      <c r="O73" s="19">
        <f t="shared" si="11"/>
        <v>1.2079999999999984</v>
      </c>
      <c r="P73" s="19">
        <v>174.28</v>
      </c>
      <c r="Q73" s="19">
        <v>173.87</v>
      </c>
      <c r="R73" s="19">
        <f>IF(B73="","",VLOOKUP(A73,TramosSWMM!$A:$H,3,FALSE))</f>
        <v>1.5</v>
      </c>
      <c r="S73" s="19">
        <f t="shared" si="12"/>
        <v>30</v>
      </c>
      <c r="T73" s="21">
        <f>IF(B73="","",VLOOKUP(A73,TramosSWMM!$A:$H,7,FALSE))</f>
        <v>0.05</v>
      </c>
      <c r="U73" s="19">
        <f>IF(B73="","",VLOOKUP(A73,TramosSWMM!$A:$H,6,FALSE))</f>
        <v>0.56999999999999995</v>
      </c>
      <c r="V73" s="19">
        <f t="shared" si="13"/>
        <v>2.912E-2</v>
      </c>
      <c r="W73" s="21">
        <f>IF(B73="","",VLOOKUP(A73,TramosSWMM!$A:$H,8,FALSE))</f>
        <v>0.16</v>
      </c>
      <c r="X73" s="19">
        <f>IF(B73="","",VLOOKUP(W73,Relaciones!$A$1:$B$101,2,TRUE))</f>
        <v>9.8599999999999993E-2</v>
      </c>
      <c r="Y73" s="22">
        <f t="shared" si="14"/>
        <v>1.7945199999999998E-2</v>
      </c>
      <c r="Z73" s="19">
        <f t="shared" si="15"/>
        <v>1.2847166077199998</v>
      </c>
      <c r="AA73" s="19" t="s">
        <v>315</v>
      </c>
      <c r="AB73" s="28">
        <v>6</v>
      </c>
    </row>
    <row r="74" spans="1:28" s="9" customFormat="1" ht="15" customHeight="1" x14ac:dyDescent="0.3">
      <c r="A74" s="19" t="str">
        <f t="shared" si="16"/>
        <v>PZ05-PZ45</v>
      </c>
      <c r="B74" s="19" t="s">
        <v>52</v>
      </c>
      <c r="C74" s="19" t="s">
        <v>53</v>
      </c>
      <c r="D74" s="20">
        <v>0.182</v>
      </c>
      <c r="E74" s="20" t="s">
        <v>304</v>
      </c>
      <c r="F74" s="19">
        <v>85.36</v>
      </c>
      <c r="G74" s="19">
        <f t="shared" si="17"/>
        <v>0.36</v>
      </c>
      <c r="H74" s="20">
        <v>0.01</v>
      </c>
      <c r="I74" s="19" t="s">
        <v>312</v>
      </c>
      <c r="J74" s="19">
        <v>175.26</v>
      </c>
      <c r="K74" s="19">
        <v>174.94</v>
      </c>
      <c r="L74" s="19">
        <f t="shared" si="18"/>
        <v>174.03199999999998</v>
      </c>
      <c r="M74" s="19">
        <f t="shared" si="19"/>
        <v>173.72199999999998</v>
      </c>
      <c r="N74" s="19">
        <f t="shared" si="10"/>
        <v>1.2280000000000086</v>
      </c>
      <c r="O74" s="19">
        <f t="shared" si="11"/>
        <v>1.2180000000000177</v>
      </c>
      <c r="P74" s="19">
        <v>173.85</v>
      </c>
      <c r="Q74" s="19">
        <v>173.54</v>
      </c>
      <c r="R74" s="19">
        <f>IF(B74="","",VLOOKUP(A74,TramosSWMM!$A:$H,3,FALSE))</f>
        <v>3.17</v>
      </c>
      <c r="S74" s="19">
        <f t="shared" si="12"/>
        <v>19.8125</v>
      </c>
      <c r="T74" s="21">
        <f>IF(B74="","",VLOOKUP(A74,TramosSWMM!$A:$H,7,FALSE))</f>
        <v>0.16</v>
      </c>
      <c r="U74" s="19">
        <f>IF(B74="","",VLOOKUP(A74,TramosSWMM!$A:$H,6,FALSE))</f>
        <v>0.53</v>
      </c>
      <c r="V74" s="19">
        <f t="shared" si="13"/>
        <v>5.0960000000000005E-2</v>
      </c>
      <c r="W74" s="21">
        <f>IF(B74="","",VLOOKUP(A74,TramosSWMM!$A:$H,8,FALSE))</f>
        <v>0.28000000000000003</v>
      </c>
      <c r="X74" s="19">
        <f>IF(B74="","",VLOOKUP(W74,Relaciones!$A$1:$B$101,2,TRUE))</f>
        <v>0.15659999999999999</v>
      </c>
      <c r="Y74" s="22">
        <f t="shared" si="14"/>
        <v>2.8501199999999997E-2</v>
      </c>
      <c r="Z74" s="19">
        <f t="shared" si="15"/>
        <v>1.0062405662399998</v>
      </c>
      <c r="AA74" s="19" t="s">
        <v>316</v>
      </c>
      <c r="AB74" s="28">
        <v>5</v>
      </c>
    </row>
    <row r="75" spans="1:28" s="9" customFormat="1" ht="15" customHeight="1" x14ac:dyDescent="0.3">
      <c r="A75" s="19" t="str">
        <f t="shared" si="16"/>
        <v>PZ45-PZ44</v>
      </c>
      <c r="B75" s="19" t="s">
        <v>53</v>
      </c>
      <c r="C75" s="19" t="s">
        <v>43</v>
      </c>
      <c r="D75" s="20">
        <v>0.182</v>
      </c>
      <c r="E75" s="20" t="s">
        <v>304</v>
      </c>
      <c r="F75" s="19">
        <v>90.84</v>
      </c>
      <c r="G75" s="19">
        <f t="shared" si="17"/>
        <v>0.3</v>
      </c>
      <c r="H75" s="20">
        <v>0.01</v>
      </c>
      <c r="I75" s="19" t="s">
        <v>312</v>
      </c>
      <c r="J75" s="19">
        <v>174.94</v>
      </c>
      <c r="K75" s="19">
        <v>174.85</v>
      </c>
      <c r="L75" s="19">
        <f t="shared" si="18"/>
        <v>173.702</v>
      </c>
      <c r="M75" s="19">
        <f t="shared" si="19"/>
        <v>173.43199999999999</v>
      </c>
      <c r="N75" s="19">
        <f t="shared" si="10"/>
        <v>1.2379999999999995</v>
      </c>
      <c r="O75" s="19">
        <f t="shared" si="11"/>
        <v>1.4180000000000064</v>
      </c>
      <c r="P75" s="19">
        <v>173.52</v>
      </c>
      <c r="Q75" s="19">
        <v>173.25</v>
      </c>
      <c r="R75" s="19">
        <f>IF(B75="","",VLOOKUP(A75,TramosSWMM!$A:$H,3,FALSE))</f>
        <v>5.92</v>
      </c>
      <c r="S75" s="19">
        <f t="shared" si="12"/>
        <v>17.939393939393938</v>
      </c>
      <c r="T75" s="21">
        <f>IF(B75="","",VLOOKUP(A75,TramosSWMM!$A:$H,7,FALSE))</f>
        <v>0.33</v>
      </c>
      <c r="U75" s="19">
        <f>IF(B75="","",VLOOKUP(A75,TramosSWMM!$A:$H,6,FALSE))</f>
        <v>0.65</v>
      </c>
      <c r="V75" s="19">
        <f t="shared" si="13"/>
        <v>6.9159999999999999E-2</v>
      </c>
      <c r="W75" s="21">
        <f>IF(B75="","",VLOOKUP(A75,TramosSWMM!$A:$H,8,FALSE))</f>
        <v>0.38</v>
      </c>
      <c r="X75" s="19">
        <f>IF(B75="","",VLOOKUP(W75,Relaciones!$A$1:$B$101,2,TRUE))</f>
        <v>0.20200000000000001</v>
      </c>
      <c r="Y75" s="22">
        <f t="shared" si="14"/>
        <v>3.6763999999999998E-2</v>
      </c>
      <c r="Z75" s="19">
        <f t="shared" si="15"/>
        <v>1.0816336439999998</v>
      </c>
      <c r="AA75" s="19" t="s">
        <v>316</v>
      </c>
      <c r="AB75" s="28">
        <v>5</v>
      </c>
    </row>
    <row r="76" spans="1:28" s="9" customFormat="1" ht="15" customHeight="1" x14ac:dyDescent="0.3">
      <c r="A76" s="19" t="str">
        <f t="shared" si="16"/>
        <v/>
      </c>
      <c r="B76" s="19"/>
      <c r="C76" s="19"/>
      <c r="D76" s="20"/>
      <c r="E76" s="20" t="s">
        <v>253</v>
      </c>
      <c r="F76" s="19" t="s">
        <v>253</v>
      </c>
      <c r="G76" s="19" t="str">
        <f t="shared" si="17"/>
        <v/>
      </c>
      <c r="H76" s="20" t="s">
        <v>253</v>
      </c>
      <c r="I76" s="19" t="s">
        <v>253</v>
      </c>
      <c r="J76" s="19" t="s">
        <v>253</v>
      </c>
      <c r="K76" s="19" t="s">
        <v>253</v>
      </c>
      <c r="L76" s="19" t="str">
        <f t="shared" si="18"/>
        <v/>
      </c>
      <c r="M76" s="19" t="str">
        <f t="shared" si="19"/>
        <v/>
      </c>
      <c r="N76" s="19" t="str">
        <f t="shared" si="10"/>
        <v/>
      </c>
      <c r="O76" s="19" t="str">
        <f t="shared" si="11"/>
        <v/>
      </c>
      <c r="P76" s="19" t="s">
        <v>253</v>
      </c>
      <c r="Q76" s="19" t="s">
        <v>253</v>
      </c>
      <c r="R76" s="19" t="str">
        <f>IF(B76="","",VLOOKUP(A76,TramosSWMM!$A:$H,3,FALSE))</f>
        <v/>
      </c>
      <c r="S76" s="19" t="str">
        <f t="shared" si="12"/>
        <v/>
      </c>
      <c r="T76" s="21" t="str">
        <f>IF(B76="","",VLOOKUP(A76,TramosSWMM!$A:$H,7,FALSE))</f>
        <v/>
      </c>
      <c r="U76" s="19" t="str">
        <f>IF(B76="","",VLOOKUP(A76,TramosSWMM!$A:$H,6,FALSE))</f>
        <v/>
      </c>
      <c r="V76" s="19" t="str">
        <f t="shared" si="13"/>
        <v/>
      </c>
      <c r="W76" s="21" t="str">
        <f>IF(B76="","",VLOOKUP(A76,TramosSWMM!$A:$H,8,FALSE))</f>
        <v/>
      </c>
      <c r="X76" s="19" t="str">
        <f>IF(B76="","",VLOOKUP(W76,Relaciones!$A$1:$B$101,2,TRUE))</f>
        <v/>
      </c>
      <c r="Y76" s="22" t="str">
        <f t="shared" si="14"/>
        <v/>
      </c>
      <c r="Z76" s="19" t="str">
        <f t="shared" si="15"/>
        <v/>
      </c>
      <c r="AA76" s="19"/>
      <c r="AB76" s="28"/>
    </row>
    <row r="77" spans="1:28" s="9" customFormat="1" ht="15" customHeight="1" x14ac:dyDescent="0.3">
      <c r="A77" s="19" t="str">
        <f t="shared" si="16"/>
        <v>PZ04-PZ05</v>
      </c>
      <c r="B77" s="19" t="s">
        <v>40</v>
      </c>
      <c r="C77" s="19" t="s">
        <v>52</v>
      </c>
      <c r="D77" s="20">
        <v>0.182</v>
      </c>
      <c r="E77" s="20" t="s">
        <v>304</v>
      </c>
      <c r="F77" s="19">
        <v>74.67</v>
      </c>
      <c r="G77" s="19">
        <f t="shared" si="17"/>
        <v>0.82</v>
      </c>
      <c r="H77" s="20">
        <v>0.01</v>
      </c>
      <c r="I77" s="19" t="s">
        <v>312</v>
      </c>
      <c r="J77" s="19">
        <v>175.87</v>
      </c>
      <c r="K77" s="19">
        <v>175.26</v>
      </c>
      <c r="L77" s="19">
        <f t="shared" si="18"/>
        <v>174.672</v>
      </c>
      <c r="M77" s="19">
        <f t="shared" si="19"/>
        <v>174.06199999999998</v>
      </c>
      <c r="N77" s="19">
        <f t="shared" si="10"/>
        <v>1.1980000000000075</v>
      </c>
      <c r="O77" s="19">
        <f t="shared" si="11"/>
        <v>1.1980000000000075</v>
      </c>
      <c r="P77" s="19">
        <v>174.49</v>
      </c>
      <c r="Q77" s="19">
        <v>173.88</v>
      </c>
      <c r="R77" s="19">
        <f>IF(B77="","",VLOOKUP(A77,TramosSWMM!$A:$H,3,FALSE))</f>
        <v>1.5</v>
      </c>
      <c r="S77" s="19">
        <f t="shared" si="12"/>
        <v>30</v>
      </c>
      <c r="T77" s="21">
        <f>IF(B77="","",VLOOKUP(A77,TramosSWMM!$A:$H,7,FALSE))</f>
        <v>0.05</v>
      </c>
      <c r="U77" s="19">
        <f>IF(B77="","",VLOOKUP(A77,TramosSWMM!$A:$H,6,FALSE))</f>
        <v>0.6</v>
      </c>
      <c r="V77" s="19">
        <f t="shared" si="13"/>
        <v>2.7299999999999998E-2</v>
      </c>
      <c r="W77" s="21">
        <f>IF(B77="","",VLOOKUP(A77,TramosSWMM!$A:$H,8,FALSE))</f>
        <v>0.15</v>
      </c>
      <c r="X77" s="19">
        <f>IF(B77="","",VLOOKUP(W77,Relaciones!$A$1:$B$101,2,TRUE))</f>
        <v>9.2899999999999996E-2</v>
      </c>
      <c r="Y77" s="22">
        <f t="shared" si="14"/>
        <v>1.6907800000000001E-2</v>
      </c>
      <c r="Z77" s="19">
        <f t="shared" si="15"/>
        <v>1.3596813157199998</v>
      </c>
      <c r="AA77" s="19" t="s">
        <v>315</v>
      </c>
      <c r="AB77" s="28">
        <v>5</v>
      </c>
    </row>
    <row r="78" spans="1:28" s="9" customFormat="1" ht="15" customHeight="1" x14ac:dyDescent="0.3">
      <c r="A78" s="19" t="str">
        <f t="shared" si="16"/>
        <v/>
      </c>
      <c r="B78" s="19"/>
      <c r="C78" s="19"/>
      <c r="D78" s="20"/>
      <c r="E78" s="20" t="s">
        <v>253</v>
      </c>
      <c r="F78" s="19" t="s">
        <v>253</v>
      </c>
      <c r="G78" s="19" t="str">
        <f t="shared" si="17"/>
        <v/>
      </c>
      <c r="H78" s="20" t="s">
        <v>253</v>
      </c>
      <c r="I78" s="19" t="s">
        <v>253</v>
      </c>
      <c r="J78" s="19" t="s">
        <v>253</v>
      </c>
      <c r="K78" s="19" t="s">
        <v>253</v>
      </c>
      <c r="L78" s="19" t="str">
        <f t="shared" si="18"/>
        <v/>
      </c>
      <c r="M78" s="19" t="str">
        <f t="shared" si="19"/>
        <v/>
      </c>
      <c r="N78" s="19" t="str">
        <f t="shared" si="10"/>
        <v/>
      </c>
      <c r="O78" s="19" t="str">
        <f t="shared" si="11"/>
        <v/>
      </c>
      <c r="P78" s="19" t="s">
        <v>253</v>
      </c>
      <c r="Q78" s="19" t="s">
        <v>253</v>
      </c>
      <c r="R78" s="19" t="str">
        <f>IF(B78="","",VLOOKUP(A78,TramosSWMM!$A:$H,3,FALSE))</f>
        <v/>
      </c>
      <c r="S78" s="19" t="str">
        <f t="shared" si="12"/>
        <v/>
      </c>
      <c r="T78" s="21" t="str">
        <f>IF(B78="","",VLOOKUP(A78,TramosSWMM!$A:$H,7,FALSE))</f>
        <v/>
      </c>
      <c r="U78" s="19" t="str">
        <f>IF(B78="","",VLOOKUP(A78,TramosSWMM!$A:$H,6,FALSE))</f>
        <v/>
      </c>
      <c r="V78" s="19" t="str">
        <f t="shared" si="13"/>
        <v/>
      </c>
      <c r="W78" s="21" t="str">
        <f>IF(B78="","",VLOOKUP(A78,TramosSWMM!$A:$H,8,FALSE))</f>
        <v/>
      </c>
      <c r="X78" s="19" t="str">
        <f>IF(B78="","",VLOOKUP(W78,Relaciones!$A$1:$B$101,2,TRUE))</f>
        <v/>
      </c>
      <c r="Y78" s="22" t="str">
        <f t="shared" si="14"/>
        <v/>
      </c>
      <c r="Z78" s="19" t="str">
        <f t="shared" si="15"/>
        <v/>
      </c>
      <c r="AA78" s="19"/>
      <c r="AB78" s="28"/>
    </row>
    <row r="79" spans="1:28" s="9" customFormat="1" ht="15" customHeight="1" x14ac:dyDescent="0.3">
      <c r="A79" s="19" t="str">
        <f t="shared" si="16"/>
        <v>PZ32-PZ45</v>
      </c>
      <c r="B79" s="19" t="s">
        <v>41</v>
      </c>
      <c r="C79" s="19" t="s">
        <v>53</v>
      </c>
      <c r="D79" s="20">
        <v>0.182</v>
      </c>
      <c r="E79" s="20" t="s">
        <v>304</v>
      </c>
      <c r="F79" s="19">
        <v>71.03</v>
      </c>
      <c r="G79" s="19">
        <f t="shared" si="17"/>
        <v>1.1299999999999999</v>
      </c>
      <c r="H79" s="20">
        <v>0.01</v>
      </c>
      <c r="I79" s="19" t="s">
        <v>312</v>
      </c>
      <c r="J79" s="19">
        <v>175.74</v>
      </c>
      <c r="K79" s="19">
        <v>174.94</v>
      </c>
      <c r="L79" s="19">
        <f t="shared" si="18"/>
        <v>174.542</v>
      </c>
      <c r="M79" s="19">
        <f t="shared" si="19"/>
        <v>173.74199999999999</v>
      </c>
      <c r="N79" s="19">
        <f t="shared" si="10"/>
        <v>1.1980000000000075</v>
      </c>
      <c r="O79" s="19">
        <f t="shared" si="11"/>
        <v>1.1980000000000075</v>
      </c>
      <c r="P79" s="19">
        <v>174.36</v>
      </c>
      <c r="Q79" s="19">
        <v>173.56</v>
      </c>
      <c r="R79" s="19">
        <f>IF(B79="","",VLOOKUP(A79,TramosSWMM!$A:$H,3,FALSE))</f>
        <v>1.5</v>
      </c>
      <c r="S79" s="19">
        <f t="shared" si="12"/>
        <v>37.5</v>
      </c>
      <c r="T79" s="21">
        <f>IF(B79="","",VLOOKUP(A79,TramosSWMM!$A:$H,7,FALSE))</f>
        <v>0.04</v>
      </c>
      <c r="U79" s="19">
        <f>IF(B79="","",VLOOKUP(A79,TramosSWMM!$A:$H,6,FALSE))</f>
        <v>0.55000000000000004</v>
      </c>
      <c r="V79" s="19">
        <f t="shared" si="13"/>
        <v>2.912E-2</v>
      </c>
      <c r="W79" s="21">
        <f>IF(B79="","",VLOOKUP(A79,TramosSWMM!$A:$H,8,FALSE))</f>
        <v>0.16</v>
      </c>
      <c r="X79" s="19">
        <f>IF(B79="","",VLOOKUP(W79,Relaciones!$A$1:$B$101,2,TRUE))</f>
        <v>9.8599999999999993E-2</v>
      </c>
      <c r="Y79" s="22">
        <f t="shared" si="14"/>
        <v>1.7945199999999998E-2</v>
      </c>
      <c r="Z79" s="19">
        <f t="shared" si="15"/>
        <v>1.9886709133199996</v>
      </c>
      <c r="AA79" s="19" t="s">
        <v>315</v>
      </c>
      <c r="AB79" s="28">
        <v>5</v>
      </c>
    </row>
    <row r="80" spans="1:28" s="9" customFormat="1" ht="15" customHeight="1" x14ac:dyDescent="0.3">
      <c r="A80" s="19" t="str">
        <f t="shared" si="16"/>
        <v/>
      </c>
      <c r="B80" s="19"/>
      <c r="C80" s="19"/>
      <c r="D80" s="20"/>
      <c r="E80" s="20" t="s">
        <v>253</v>
      </c>
      <c r="F80" s="19" t="s">
        <v>253</v>
      </c>
      <c r="G80" s="19" t="str">
        <f t="shared" si="17"/>
        <v/>
      </c>
      <c r="H80" s="20" t="s">
        <v>253</v>
      </c>
      <c r="I80" s="19" t="s">
        <v>253</v>
      </c>
      <c r="J80" s="19" t="s">
        <v>253</v>
      </c>
      <c r="K80" s="19" t="s">
        <v>253</v>
      </c>
      <c r="L80" s="19" t="str">
        <f t="shared" si="18"/>
        <v/>
      </c>
      <c r="M80" s="19" t="str">
        <f t="shared" si="19"/>
        <v/>
      </c>
      <c r="N80" s="19" t="str">
        <f t="shared" si="10"/>
        <v/>
      </c>
      <c r="O80" s="19" t="str">
        <f t="shared" si="11"/>
        <v/>
      </c>
      <c r="P80" s="19" t="s">
        <v>253</v>
      </c>
      <c r="Q80" s="19" t="s">
        <v>253</v>
      </c>
      <c r="R80" s="19" t="str">
        <f>IF(B80="","",VLOOKUP(A80,TramosSWMM!$A:$H,3,FALSE))</f>
        <v/>
      </c>
      <c r="S80" s="19" t="str">
        <f t="shared" si="12"/>
        <v/>
      </c>
      <c r="T80" s="21" t="str">
        <f>IF(B80="","",VLOOKUP(A80,TramosSWMM!$A:$H,7,FALSE))</f>
        <v/>
      </c>
      <c r="U80" s="19" t="str">
        <f>IF(B80="","",VLOOKUP(A80,TramosSWMM!$A:$H,6,FALSE))</f>
        <v/>
      </c>
      <c r="V80" s="19" t="str">
        <f t="shared" si="13"/>
        <v/>
      </c>
      <c r="W80" s="21" t="str">
        <f>IF(B80="","",VLOOKUP(A80,TramosSWMM!$A:$H,8,FALSE))</f>
        <v/>
      </c>
      <c r="X80" s="19" t="str">
        <f>IF(B80="","",VLOOKUP(W80,Relaciones!$A$1:$B$101,2,TRUE))</f>
        <v/>
      </c>
      <c r="Y80" s="22" t="str">
        <f t="shared" si="14"/>
        <v/>
      </c>
      <c r="Z80" s="19" t="str">
        <f t="shared" si="15"/>
        <v/>
      </c>
      <c r="AA80" s="19"/>
      <c r="AB80" s="28"/>
    </row>
    <row r="81" spans="1:28" s="9" customFormat="1" ht="15" customHeight="1" x14ac:dyDescent="0.3">
      <c r="A81" s="19" t="str">
        <f t="shared" si="16"/>
        <v>PZ33-PZ34</v>
      </c>
      <c r="B81" s="19" t="s">
        <v>42</v>
      </c>
      <c r="C81" s="19" t="s">
        <v>61</v>
      </c>
      <c r="D81" s="20">
        <v>0.182</v>
      </c>
      <c r="E81" s="20" t="s">
        <v>304</v>
      </c>
      <c r="F81" s="19">
        <v>54.9</v>
      </c>
      <c r="G81" s="19">
        <f t="shared" si="17"/>
        <v>0.44</v>
      </c>
      <c r="H81" s="20">
        <v>0.01</v>
      </c>
      <c r="I81" s="19" t="s">
        <v>312</v>
      </c>
      <c r="J81" s="19">
        <v>174.59</v>
      </c>
      <c r="K81" s="19">
        <v>173.96</v>
      </c>
      <c r="L81" s="19">
        <f t="shared" si="18"/>
        <v>173.50199999999998</v>
      </c>
      <c r="M81" s="19">
        <f t="shared" si="19"/>
        <v>173.262</v>
      </c>
      <c r="N81" s="19">
        <f t="shared" si="10"/>
        <v>1.0880000000000223</v>
      </c>
      <c r="O81" s="19">
        <f t="shared" si="11"/>
        <v>0.6980000000000075</v>
      </c>
      <c r="P81" s="19">
        <v>173.32</v>
      </c>
      <c r="Q81" s="19">
        <v>173.08</v>
      </c>
      <c r="R81" s="19">
        <f>IF(B81="","",VLOOKUP(A81,TramosSWMM!$A:$H,3,FALSE))</f>
        <v>1.5</v>
      </c>
      <c r="S81" s="19">
        <f t="shared" si="12"/>
        <v>21.428571428571427</v>
      </c>
      <c r="T81" s="21">
        <f>IF(B81="","",VLOOKUP(A81,TramosSWMM!$A:$H,7,FALSE))</f>
        <v>7.0000000000000007E-2</v>
      </c>
      <c r="U81" s="19">
        <f>IF(B81="","",VLOOKUP(A81,TramosSWMM!$A:$H,6,FALSE))</f>
        <v>0.32</v>
      </c>
      <c r="V81" s="19">
        <f t="shared" si="13"/>
        <v>4.1860000000000001E-2</v>
      </c>
      <c r="W81" s="21">
        <f>IF(B81="","",VLOOKUP(A81,TramosSWMM!$A:$H,8,FALSE))</f>
        <v>0.23</v>
      </c>
      <c r="X81" s="19">
        <f>IF(B81="","",VLOOKUP(W81,Relaciones!$A$1:$B$101,2,TRUE))</f>
        <v>0.13120000000000001</v>
      </c>
      <c r="Y81" s="22">
        <f t="shared" si="14"/>
        <v>2.3878400000000001E-2</v>
      </c>
      <c r="Z81" s="19">
        <f t="shared" si="15"/>
        <v>1.0303720627200001</v>
      </c>
      <c r="AA81" s="19" t="s">
        <v>316</v>
      </c>
      <c r="AB81" s="28">
        <v>5</v>
      </c>
    </row>
    <row r="82" spans="1:28" s="9" customFormat="1" ht="15" customHeight="1" x14ac:dyDescent="0.3">
      <c r="A82" s="19" t="str">
        <f t="shared" si="16"/>
        <v>PZ34-PN05</v>
      </c>
      <c r="B82" s="19" t="s">
        <v>61</v>
      </c>
      <c r="C82" s="19" t="s">
        <v>287</v>
      </c>
      <c r="D82" s="20">
        <v>0.182</v>
      </c>
      <c r="E82" s="20" t="s">
        <v>304</v>
      </c>
      <c r="F82" s="19">
        <v>6.28</v>
      </c>
      <c r="G82" s="19">
        <f t="shared" si="17"/>
        <v>0.32</v>
      </c>
      <c r="H82" s="20">
        <v>0.01</v>
      </c>
      <c r="I82" s="19" t="s">
        <v>312</v>
      </c>
      <c r="J82" s="19">
        <v>173.96</v>
      </c>
      <c r="K82" s="19">
        <v>174.08</v>
      </c>
      <c r="L82" s="19">
        <f t="shared" si="18"/>
        <v>173.262</v>
      </c>
      <c r="M82" s="19">
        <f t="shared" si="19"/>
        <v>173.24199999999999</v>
      </c>
      <c r="N82" s="19">
        <f t="shared" si="10"/>
        <v>0.6980000000000075</v>
      </c>
      <c r="O82" s="19">
        <f t="shared" si="11"/>
        <v>0.83800000000002228</v>
      </c>
      <c r="P82" s="19">
        <v>173.08</v>
      </c>
      <c r="Q82" s="19">
        <v>173.06</v>
      </c>
      <c r="R82" s="19">
        <f>IF(B82="","",VLOOKUP(A82,TramosSWMM!$A:$H,3,FALSE))</f>
        <v>2.94</v>
      </c>
      <c r="S82" s="19">
        <f t="shared" si="12"/>
        <v>18.375</v>
      </c>
      <c r="T82" s="21">
        <f>IF(B82="","",VLOOKUP(A82,TramosSWMM!$A:$H,7,FALSE))</f>
        <v>0.16</v>
      </c>
      <c r="U82" s="19">
        <f>IF(B82="","",VLOOKUP(A82,TramosSWMM!$A:$H,6,FALSE))</f>
        <v>0.38</v>
      </c>
      <c r="V82" s="19">
        <f t="shared" si="13"/>
        <v>6.1880000000000004E-2</v>
      </c>
      <c r="W82" s="21">
        <f>IF(B82="","",VLOOKUP(A82,TramosSWMM!$A:$H,8,FALSE))</f>
        <v>0.34</v>
      </c>
      <c r="X82" s="19">
        <f>IF(B82="","",VLOOKUP(W82,Relaciones!$A$1:$B$101,2,TRUE))</f>
        <v>0.18479999999999999</v>
      </c>
      <c r="Y82" s="22">
        <f t="shared" si="14"/>
        <v>3.36336E-2</v>
      </c>
      <c r="Z82" s="19">
        <f t="shared" si="15"/>
        <v>1.0555030886400001</v>
      </c>
      <c r="AA82" s="19" t="s">
        <v>316</v>
      </c>
      <c r="AB82" s="28">
        <v>5</v>
      </c>
    </row>
    <row r="83" spans="1:28" s="9" customFormat="1" ht="15" customHeight="1" x14ac:dyDescent="0.3">
      <c r="A83" s="19" t="str">
        <f t="shared" si="16"/>
        <v>PN05-PZ35</v>
      </c>
      <c r="B83" s="19" t="s">
        <v>287</v>
      </c>
      <c r="C83" s="19" t="s">
        <v>62</v>
      </c>
      <c r="D83" s="20">
        <v>0.182</v>
      </c>
      <c r="E83" s="20" t="s">
        <v>304</v>
      </c>
      <c r="F83" s="19">
        <v>68.14</v>
      </c>
      <c r="G83" s="19">
        <f t="shared" si="17"/>
        <v>0.18</v>
      </c>
      <c r="H83" s="20">
        <v>0.01</v>
      </c>
      <c r="I83" s="19" t="s">
        <v>312</v>
      </c>
      <c r="J83" s="19">
        <v>174.08</v>
      </c>
      <c r="K83" s="19">
        <v>174.21</v>
      </c>
      <c r="L83" s="19">
        <f t="shared" si="18"/>
        <v>173.24199999999999</v>
      </c>
      <c r="M83" s="19">
        <f t="shared" si="19"/>
        <v>173.12199999999999</v>
      </c>
      <c r="N83" s="19">
        <f t="shared" si="10"/>
        <v>0.83800000000002228</v>
      </c>
      <c r="O83" s="19">
        <f t="shared" si="11"/>
        <v>1.0880000000000223</v>
      </c>
      <c r="P83" s="19">
        <v>173.06</v>
      </c>
      <c r="Q83" s="19">
        <v>172.94</v>
      </c>
      <c r="R83" s="19">
        <f>IF(B83="","",VLOOKUP(A83,TramosSWMM!$A:$H,3,FALSE))</f>
        <v>4.25</v>
      </c>
      <c r="S83" s="19">
        <f t="shared" si="12"/>
        <v>13.709677419354838</v>
      </c>
      <c r="T83" s="21">
        <f>IF(B83="","",VLOOKUP(A83,TramosSWMM!$A:$H,7,FALSE))</f>
        <v>0.31</v>
      </c>
      <c r="U83" s="19">
        <f>IF(B83="","",VLOOKUP(A83,TramosSWMM!$A:$H,6,FALSE))</f>
        <v>0.38</v>
      </c>
      <c r="V83" s="19">
        <f t="shared" si="13"/>
        <v>8.1900000000000001E-2</v>
      </c>
      <c r="W83" s="21">
        <f>IF(B83="","",VLOOKUP(A83,TramosSWMM!$A:$H,8,FALSE))</f>
        <v>0.45</v>
      </c>
      <c r="X83" s="19">
        <f>IF(B83="","",VLOOKUP(W83,Relaciones!$A$1:$B$101,2,TRUE))</f>
        <v>0.22939999999999999</v>
      </c>
      <c r="Y83" s="22">
        <f t="shared" si="14"/>
        <v>4.1750799999999998E-2</v>
      </c>
      <c r="Z83" s="19">
        <f t="shared" si="15"/>
        <v>0.73701017207999997</v>
      </c>
      <c r="AA83" s="19" t="s">
        <v>316</v>
      </c>
      <c r="AB83" s="28">
        <v>5</v>
      </c>
    </row>
    <row r="84" spans="1:28" s="9" customFormat="1" ht="15" customHeight="1" x14ac:dyDescent="0.3">
      <c r="A84" s="19" t="str">
        <f t="shared" si="16"/>
        <v>PZ35-PZ36</v>
      </c>
      <c r="B84" s="19" t="s">
        <v>62</v>
      </c>
      <c r="C84" s="19" t="s">
        <v>78</v>
      </c>
      <c r="D84" s="20">
        <v>0.182</v>
      </c>
      <c r="E84" s="20" t="s">
        <v>304</v>
      </c>
      <c r="F84" s="19">
        <v>99.42</v>
      </c>
      <c r="G84" s="19">
        <f t="shared" si="17"/>
        <v>0.15</v>
      </c>
      <c r="H84" s="20">
        <v>0.01</v>
      </c>
      <c r="I84" s="19" t="s">
        <v>312</v>
      </c>
      <c r="J84" s="19">
        <v>174.21</v>
      </c>
      <c r="K84" s="19">
        <v>174.69</v>
      </c>
      <c r="L84" s="19">
        <f t="shared" si="18"/>
        <v>173.12199999999999</v>
      </c>
      <c r="M84" s="19">
        <f t="shared" si="19"/>
        <v>172.97199999999998</v>
      </c>
      <c r="N84" s="19">
        <f t="shared" si="10"/>
        <v>1.0880000000000223</v>
      </c>
      <c r="O84" s="19">
        <f t="shared" si="11"/>
        <v>1.7180000000000177</v>
      </c>
      <c r="P84" s="19">
        <f>+Q83</f>
        <v>172.94</v>
      </c>
      <c r="Q84" s="19">
        <v>172.79</v>
      </c>
      <c r="R84" s="19">
        <f>IF(B84="","",VLOOKUP(A84,TramosSWMM!$A:$H,3,FALSE))</f>
        <v>6.84</v>
      </c>
      <c r="S84" s="19">
        <f t="shared" si="12"/>
        <v>12.90566037735849</v>
      </c>
      <c r="T84" s="21">
        <f>IF(B84="","",VLOOKUP(A84,TramosSWMM!$A:$H,7,FALSE))</f>
        <v>0.53</v>
      </c>
      <c r="U84" s="19">
        <f>IF(B84="","",VLOOKUP(A84,TramosSWMM!$A:$H,6,FALSE))</f>
        <v>0.34</v>
      </c>
      <c r="V84" s="19">
        <f t="shared" si="13"/>
        <v>0.13286000000000001</v>
      </c>
      <c r="W84" s="21">
        <f>IF(B84="","",VLOOKUP(A84,TramosSWMM!$A:$H,8,FALSE))</f>
        <v>0.73</v>
      </c>
      <c r="X84" s="19">
        <f>IF(B84="","",VLOOKUP(W84,Relaciones!$A$1:$B$101,2,TRUE))</f>
        <v>0.2984</v>
      </c>
      <c r="Y84" s="22">
        <f t="shared" si="14"/>
        <v>5.4308799999999997E-2</v>
      </c>
      <c r="Z84" s="19">
        <f t="shared" si="15"/>
        <v>0.79890960240000009</v>
      </c>
      <c r="AA84" s="19" t="s">
        <v>316</v>
      </c>
      <c r="AB84" s="28">
        <v>5</v>
      </c>
    </row>
    <row r="85" spans="1:28" s="9" customFormat="1" ht="15" customHeight="1" x14ac:dyDescent="0.3">
      <c r="A85" s="19" t="str">
        <f t="shared" si="16"/>
        <v/>
      </c>
      <c r="B85" s="19"/>
      <c r="C85" s="19"/>
      <c r="D85" s="20"/>
      <c r="E85" s="20" t="s">
        <v>253</v>
      </c>
      <c r="F85" s="19" t="s">
        <v>253</v>
      </c>
      <c r="G85" s="19" t="str">
        <f t="shared" si="17"/>
        <v/>
      </c>
      <c r="H85" s="20" t="s">
        <v>253</v>
      </c>
      <c r="I85" s="19" t="s">
        <v>253</v>
      </c>
      <c r="J85" s="19" t="s">
        <v>253</v>
      </c>
      <c r="K85" s="19" t="s">
        <v>253</v>
      </c>
      <c r="L85" s="19" t="str">
        <f t="shared" si="18"/>
        <v/>
      </c>
      <c r="M85" s="19" t="str">
        <f t="shared" si="19"/>
        <v/>
      </c>
      <c r="N85" s="19" t="str">
        <f t="shared" si="10"/>
        <v/>
      </c>
      <c r="O85" s="19" t="str">
        <f t="shared" si="11"/>
        <v/>
      </c>
      <c r="P85" s="19" t="s">
        <v>253</v>
      </c>
      <c r="Q85" s="19" t="s">
        <v>253</v>
      </c>
      <c r="R85" s="19" t="str">
        <f>IF(B85="","",VLOOKUP(A85,TramosSWMM!$A:$H,3,FALSE))</f>
        <v/>
      </c>
      <c r="S85" s="19" t="str">
        <f t="shared" si="12"/>
        <v/>
      </c>
      <c r="T85" s="21" t="str">
        <f>IF(B85="","",VLOOKUP(A85,TramosSWMM!$A:$H,7,FALSE))</f>
        <v/>
      </c>
      <c r="U85" s="19" t="str">
        <f>IF(B85="","",VLOOKUP(A85,TramosSWMM!$A:$H,6,FALSE))</f>
        <v/>
      </c>
      <c r="V85" s="19" t="str">
        <f t="shared" si="13"/>
        <v/>
      </c>
      <c r="W85" s="21" t="str">
        <f>IF(B85="","",VLOOKUP(A85,TramosSWMM!$A:$H,8,FALSE))</f>
        <v/>
      </c>
      <c r="X85" s="19" t="str">
        <f>IF(B85="","",VLOOKUP(W85,Relaciones!$A$1:$B$101,2,TRUE))</f>
        <v/>
      </c>
      <c r="Y85" s="22" t="str">
        <f t="shared" si="14"/>
        <v/>
      </c>
      <c r="Z85" s="19" t="str">
        <f t="shared" si="15"/>
        <v/>
      </c>
      <c r="AA85" s="19"/>
      <c r="AB85" s="28"/>
    </row>
    <row r="86" spans="1:28" s="9" customFormat="1" ht="15" customHeight="1" x14ac:dyDescent="0.3">
      <c r="A86" s="19" t="str">
        <f t="shared" si="16"/>
        <v>PZ43-PZ34</v>
      </c>
      <c r="B86" s="19" t="s">
        <v>54</v>
      </c>
      <c r="C86" s="19" t="s">
        <v>61</v>
      </c>
      <c r="D86" s="20">
        <v>0.182</v>
      </c>
      <c r="E86" s="20" t="s">
        <v>304</v>
      </c>
      <c r="F86" s="19">
        <v>65.040000000000006</v>
      </c>
      <c r="G86" s="19">
        <f t="shared" si="17"/>
        <v>0.43</v>
      </c>
      <c r="H86" s="20">
        <v>0.01</v>
      </c>
      <c r="I86" s="19" t="s">
        <v>312</v>
      </c>
      <c r="J86" s="19">
        <v>174.64</v>
      </c>
      <c r="K86" s="19">
        <v>173.96</v>
      </c>
      <c r="L86" s="19">
        <f t="shared" si="18"/>
        <v>173.542</v>
      </c>
      <c r="M86" s="19">
        <f t="shared" si="19"/>
        <v>173.262</v>
      </c>
      <c r="N86" s="19">
        <f t="shared" si="10"/>
        <v>1.0979999999999848</v>
      </c>
      <c r="O86" s="19">
        <f t="shared" si="11"/>
        <v>0.6980000000000075</v>
      </c>
      <c r="P86" s="19">
        <v>173.36</v>
      </c>
      <c r="Q86" s="19">
        <v>173.08</v>
      </c>
      <c r="R86" s="19">
        <f>IF(B86="","",VLOOKUP(A86,TramosSWMM!$A:$H,3,FALSE))</f>
        <v>1.5</v>
      </c>
      <c r="S86" s="19">
        <f t="shared" si="12"/>
        <v>21.428571428571427</v>
      </c>
      <c r="T86" s="21">
        <f>IF(B86="","",VLOOKUP(A86,TramosSWMM!$A:$H,7,FALSE))</f>
        <v>7.0000000000000007E-2</v>
      </c>
      <c r="U86" s="19">
        <f>IF(B86="","",VLOOKUP(A86,TramosSWMM!$A:$H,6,FALSE))</f>
        <v>0.32</v>
      </c>
      <c r="V86" s="19">
        <f t="shared" si="13"/>
        <v>4.3679999999999997E-2</v>
      </c>
      <c r="W86" s="21">
        <f>IF(B86="","",VLOOKUP(A86,TramosSWMM!$A:$H,8,FALSE))</f>
        <v>0.24</v>
      </c>
      <c r="X86" s="19">
        <f>IF(B86="","",VLOOKUP(W86,Relaciones!$A$1:$B$101,2,TRUE))</f>
        <v>0.13639999999999999</v>
      </c>
      <c r="Y86" s="22">
        <f t="shared" si="14"/>
        <v>2.4824799999999998E-2</v>
      </c>
      <c r="Z86" s="19">
        <f t="shared" si="15"/>
        <v>1.0468642984799998</v>
      </c>
      <c r="AA86" s="19" t="s">
        <v>316</v>
      </c>
      <c r="AB86" s="28">
        <v>5</v>
      </c>
    </row>
    <row r="87" spans="1:28" s="9" customFormat="1" ht="15" customHeight="1" x14ac:dyDescent="0.3">
      <c r="A87" s="19" t="str">
        <f t="shared" si="16"/>
        <v/>
      </c>
      <c r="B87" s="19"/>
      <c r="C87" s="19"/>
      <c r="D87" s="20"/>
      <c r="E87" s="20" t="s">
        <v>253</v>
      </c>
      <c r="F87" s="19" t="s">
        <v>253</v>
      </c>
      <c r="G87" s="19" t="str">
        <f t="shared" si="17"/>
        <v/>
      </c>
      <c r="H87" s="20" t="s">
        <v>253</v>
      </c>
      <c r="I87" s="19" t="s">
        <v>253</v>
      </c>
      <c r="J87" s="19" t="s">
        <v>253</v>
      </c>
      <c r="K87" s="19" t="s">
        <v>253</v>
      </c>
      <c r="L87" s="19" t="str">
        <f t="shared" si="18"/>
        <v/>
      </c>
      <c r="M87" s="19" t="str">
        <f t="shared" si="19"/>
        <v/>
      </c>
      <c r="N87" s="19" t="str">
        <f t="shared" si="10"/>
        <v/>
      </c>
      <c r="O87" s="19" t="str">
        <f t="shared" si="11"/>
        <v/>
      </c>
      <c r="P87" s="19" t="s">
        <v>253</v>
      </c>
      <c r="Q87" s="19" t="s">
        <v>253</v>
      </c>
      <c r="R87" s="19" t="str">
        <f>IF(B87="","",VLOOKUP(A87,TramosSWMM!$A:$H,3,FALSE))</f>
        <v/>
      </c>
      <c r="S87" s="19" t="str">
        <f t="shared" si="12"/>
        <v/>
      </c>
      <c r="T87" s="21" t="str">
        <f>IF(B87="","",VLOOKUP(A87,TramosSWMM!$A:$H,7,FALSE))</f>
        <v/>
      </c>
      <c r="U87" s="19" t="str">
        <f>IF(B87="","",VLOOKUP(A87,TramosSWMM!$A:$H,6,FALSE))</f>
        <v/>
      </c>
      <c r="V87" s="19" t="str">
        <f t="shared" si="13"/>
        <v/>
      </c>
      <c r="W87" s="21" t="str">
        <f>IF(B87="","",VLOOKUP(A87,TramosSWMM!$A:$H,8,FALSE))</f>
        <v/>
      </c>
      <c r="X87" s="19" t="str">
        <f>IF(B87="","",VLOOKUP(W87,Relaciones!$A$1:$B$101,2,TRUE))</f>
        <v/>
      </c>
      <c r="Y87" s="22" t="str">
        <f t="shared" si="14"/>
        <v/>
      </c>
      <c r="Z87" s="19" t="str">
        <f t="shared" si="15"/>
        <v/>
      </c>
      <c r="AA87" s="19"/>
      <c r="AB87" s="28"/>
    </row>
    <row r="88" spans="1:28" s="9" customFormat="1" ht="15" customHeight="1" x14ac:dyDescent="0.3">
      <c r="A88" s="19" t="str">
        <f t="shared" si="16"/>
        <v>PN53-PN54</v>
      </c>
      <c r="B88" s="19" t="s">
        <v>211</v>
      </c>
      <c r="C88" s="19" t="s">
        <v>193</v>
      </c>
      <c r="D88" s="20">
        <v>0.182</v>
      </c>
      <c r="E88" s="20" t="s">
        <v>304</v>
      </c>
      <c r="F88" s="19">
        <v>51.31</v>
      </c>
      <c r="G88" s="19">
        <f t="shared" si="17"/>
        <v>1.17</v>
      </c>
      <c r="H88" s="20">
        <v>0.01</v>
      </c>
      <c r="I88" s="19" t="s">
        <v>312</v>
      </c>
      <c r="J88" s="19">
        <v>175.26</v>
      </c>
      <c r="K88" s="19">
        <v>174.67</v>
      </c>
      <c r="L88" s="19">
        <f t="shared" si="18"/>
        <v>174.06199999999998</v>
      </c>
      <c r="M88" s="19">
        <f t="shared" si="19"/>
        <v>173.46199999999999</v>
      </c>
      <c r="N88" s="19">
        <f t="shared" si="10"/>
        <v>1.1980000000000075</v>
      </c>
      <c r="O88" s="19">
        <f t="shared" si="11"/>
        <v>1.2079999999999984</v>
      </c>
      <c r="P88" s="19">
        <v>173.88</v>
      </c>
      <c r="Q88" s="19">
        <v>173.28</v>
      </c>
      <c r="R88" s="19">
        <f>IF(B88="","",VLOOKUP(A88,TramosSWMM!$A:$H,3,FALSE))</f>
        <v>1.5</v>
      </c>
      <c r="S88" s="19">
        <f t="shared" si="12"/>
        <v>37.5</v>
      </c>
      <c r="T88" s="21">
        <f>IF(B88="","",VLOOKUP(A88,TramosSWMM!$A:$H,7,FALSE))</f>
        <v>0.04</v>
      </c>
      <c r="U88" s="19">
        <f>IF(B88="","",VLOOKUP(A88,TramosSWMM!$A:$H,6,FALSE))</f>
        <v>0.68</v>
      </c>
      <c r="V88" s="19">
        <f t="shared" si="13"/>
        <v>2.5480000000000003E-2</v>
      </c>
      <c r="W88" s="21">
        <f>IF(B88="","",VLOOKUP(A88,TramosSWMM!$A:$H,8,FALSE))</f>
        <v>0.14000000000000001</v>
      </c>
      <c r="X88" s="19">
        <f>IF(B88="","",VLOOKUP(W88,Relaciones!$A$1:$B$101,2,TRUE))</f>
        <v>8.7099999999999997E-2</v>
      </c>
      <c r="Y88" s="22">
        <f t="shared" si="14"/>
        <v>1.58522E-2</v>
      </c>
      <c r="Z88" s="19">
        <f t="shared" si="15"/>
        <v>1.8189115471799999</v>
      </c>
      <c r="AA88" s="19" t="s">
        <v>315</v>
      </c>
      <c r="AB88" s="28">
        <v>5</v>
      </c>
    </row>
    <row r="89" spans="1:28" s="9" customFormat="1" ht="15" customHeight="1" x14ac:dyDescent="0.3">
      <c r="A89" s="19" t="str">
        <f t="shared" si="16"/>
        <v/>
      </c>
      <c r="B89" s="19"/>
      <c r="C89" s="19"/>
      <c r="D89" s="20"/>
      <c r="E89" s="20" t="s">
        <v>253</v>
      </c>
      <c r="F89" s="19" t="s">
        <v>253</v>
      </c>
      <c r="G89" s="19" t="str">
        <f t="shared" si="17"/>
        <v/>
      </c>
      <c r="H89" s="20" t="s">
        <v>253</v>
      </c>
      <c r="I89" s="19" t="s">
        <v>253</v>
      </c>
      <c r="J89" s="19" t="s">
        <v>253</v>
      </c>
      <c r="K89" s="19" t="s">
        <v>253</v>
      </c>
      <c r="L89" s="19" t="str">
        <f t="shared" si="18"/>
        <v/>
      </c>
      <c r="M89" s="19" t="str">
        <f t="shared" si="19"/>
        <v/>
      </c>
      <c r="N89" s="19" t="str">
        <f t="shared" si="10"/>
        <v/>
      </c>
      <c r="O89" s="19" t="str">
        <f t="shared" si="11"/>
        <v/>
      </c>
      <c r="P89" s="19" t="s">
        <v>253</v>
      </c>
      <c r="Q89" s="19" t="s">
        <v>253</v>
      </c>
      <c r="R89" s="19" t="str">
        <f>IF(B89="","",VLOOKUP(A89,TramosSWMM!$A:$H,3,FALSE))</f>
        <v/>
      </c>
      <c r="S89" s="19" t="str">
        <f t="shared" si="12"/>
        <v/>
      </c>
      <c r="T89" s="21" t="str">
        <f>IF(B89="","",VLOOKUP(A89,TramosSWMM!$A:$H,7,FALSE))</f>
        <v/>
      </c>
      <c r="U89" s="19" t="str">
        <f>IF(B89="","",VLOOKUP(A89,TramosSWMM!$A:$H,6,FALSE))</f>
        <v/>
      </c>
      <c r="V89" s="19" t="str">
        <f t="shared" si="13"/>
        <v/>
      </c>
      <c r="W89" s="21" t="str">
        <f>IF(B89="","",VLOOKUP(A89,TramosSWMM!$A:$H,8,FALSE))</f>
        <v/>
      </c>
      <c r="X89" s="19" t="str">
        <f>IF(B89="","",VLOOKUP(W89,Relaciones!$A$1:$B$101,2,TRUE))</f>
        <v/>
      </c>
      <c r="Y89" s="22" t="str">
        <f t="shared" si="14"/>
        <v/>
      </c>
      <c r="Z89" s="19" t="str">
        <f t="shared" si="15"/>
        <v/>
      </c>
      <c r="AA89" s="19"/>
      <c r="AB89" s="28"/>
    </row>
    <row r="90" spans="1:28" s="9" customFormat="1" ht="15" customHeight="1" x14ac:dyDescent="0.3">
      <c r="A90" s="19" t="str">
        <f t="shared" si="16"/>
        <v>PZ53-PZ42</v>
      </c>
      <c r="B90" s="19" t="s">
        <v>74</v>
      </c>
      <c r="C90" s="19" t="s">
        <v>75</v>
      </c>
      <c r="D90" s="20">
        <v>0.182</v>
      </c>
      <c r="E90" s="20" t="s">
        <v>304</v>
      </c>
      <c r="F90" s="19">
        <v>83.16</v>
      </c>
      <c r="G90" s="19">
        <f t="shared" si="17"/>
        <v>0.48</v>
      </c>
      <c r="H90" s="20">
        <v>0.01</v>
      </c>
      <c r="I90" s="19" t="s">
        <v>312</v>
      </c>
      <c r="J90" s="19">
        <v>175.18</v>
      </c>
      <c r="K90" s="19">
        <v>175.01</v>
      </c>
      <c r="L90" s="19">
        <f t="shared" si="18"/>
        <v>173.58199999999999</v>
      </c>
      <c r="M90" s="19">
        <f t="shared" si="19"/>
        <v>173.18199999999999</v>
      </c>
      <c r="N90" s="19">
        <f t="shared" si="10"/>
        <v>1.5980000000000132</v>
      </c>
      <c r="O90" s="19">
        <f t="shared" si="11"/>
        <v>1.828000000000003</v>
      </c>
      <c r="P90" s="19">
        <v>173.4</v>
      </c>
      <c r="Q90" s="19">
        <v>173</v>
      </c>
      <c r="R90" s="19">
        <f>IF(B90="","",VLOOKUP(A90,TramosSWMM!$A:$H,3,FALSE))</f>
        <v>1.5</v>
      </c>
      <c r="S90" s="19">
        <f t="shared" si="12"/>
        <v>21.428571428571427</v>
      </c>
      <c r="T90" s="21">
        <f>IF(B90="","",VLOOKUP(A90,TramosSWMM!$A:$H,7,FALSE))</f>
        <v>7.0000000000000007E-2</v>
      </c>
      <c r="U90" s="19">
        <f>IF(B90="","",VLOOKUP(A90,TramosSWMM!$A:$H,6,FALSE))</f>
        <v>0.25</v>
      </c>
      <c r="V90" s="19">
        <f t="shared" si="13"/>
        <v>5.2779999999999994E-2</v>
      </c>
      <c r="W90" s="21">
        <f>IF(B90="","",VLOOKUP(A90,TramosSWMM!$A:$H,8,FALSE))</f>
        <v>0.28999999999999998</v>
      </c>
      <c r="X90" s="19">
        <f>IF(B90="","",VLOOKUP(W90,Relaciones!$A$1:$B$101,2,TRUE))</f>
        <v>0.16139999999999999</v>
      </c>
      <c r="Y90" s="22">
        <f t="shared" si="14"/>
        <v>2.9374799999999996E-2</v>
      </c>
      <c r="Z90" s="19">
        <f t="shared" si="15"/>
        <v>1.3827775852799997</v>
      </c>
      <c r="AA90" s="19" t="s">
        <v>316</v>
      </c>
      <c r="AB90" s="28">
        <v>5</v>
      </c>
    </row>
    <row r="91" spans="1:28" s="9" customFormat="1" ht="15" customHeight="1" x14ac:dyDescent="0.3">
      <c r="A91" s="19" t="str">
        <f t="shared" si="16"/>
        <v/>
      </c>
      <c r="B91" s="19"/>
      <c r="C91" s="19"/>
      <c r="D91" s="20"/>
      <c r="E91" s="20" t="s">
        <v>253</v>
      </c>
      <c r="F91" s="19" t="s">
        <v>253</v>
      </c>
      <c r="G91" s="19" t="str">
        <f t="shared" si="17"/>
        <v/>
      </c>
      <c r="H91" s="20" t="s">
        <v>253</v>
      </c>
      <c r="I91" s="19" t="s">
        <v>253</v>
      </c>
      <c r="J91" s="19" t="s">
        <v>253</v>
      </c>
      <c r="K91" s="19" t="s">
        <v>253</v>
      </c>
      <c r="L91" s="19" t="str">
        <f t="shared" si="18"/>
        <v/>
      </c>
      <c r="M91" s="19" t="str">
        <f t="shared" si="19"/>
        <v/>
      </c>
      <c r="N91" s="19" t="str">
        <f t="shared" si="10"/>
        <v/>
      </c>
      <c r="O91" s="19" t="str">
        <f t="shared" si="11"/>
        <v/>
      </c>
      <c r="P91" s="19" t="s">
        <v>253</v>
      </c>
      <c r="Q91" s="19" t="s">
        <v>253</v>
      </c>
      <c r="R91" s="19" t="str">
        <f>IF(B91="","",VLOOKUP(A91,TramosSWMM!$A:$H,3,FALSE))</f>
        <v/>
      </c>
      <c r="S91" s="19" t="str">
        <f t="shared" si="12"/>
        <v/>
      </c>
      <c r="T91" s="21" t="str">
        <f>IF(B91="","",VLOOKUP(A91,TramosSWMM!$A:$H,7,FALSE))</f>
        <v/>
      </c>
      <c r="U91" s="19" t="str">
        <f>IF(B91="","",VLOOKUP(A91,TramosSWMM!$A:$H,6,FALSE))</f>
        <v/>
      </c>
      <c r="V91" s="19" t="str">
        <f t="shared" si="13"/>
        <v/>
      </c>
      <c r="W91" s="21" t="str">
        <f>IF(B91="","",VLOOKUP(A91,TramosSWMM!$A:$H,8,FALSE))</f>
        <v/>
      </c>
      <c r="X91" s="19" t="str">
        <f>IF(B91="","",VLOOKUP(W91,Relaciones!$A$1:$B$101,2,TRUE))</f>
        <v/>
      </c>
      <c r="Y91" s="22" t="str">
        <f t="shared" si="14"/>
        <v/>
      </c>
      <c r="Z91" s="19" t="str">
        <f t="shared" si="15"/>
        <v/>
      </c>
      <c r="AA91" s="19"/>
      <c r="AB91" s="28"/>
    </row>
    <row r="92" spans="1:28" s="9" customFormat="1" ht="15" customHeight="1" x14ac:dyDescent="0.3">
      <c r="A92" s="19" t="str">
        <f t="shared" si="16"/>
        <v>PN77-PN05</v>
      </c>
      <c r="B92" s="19" t="s">
        <v>207</v>
      </c>
      <c r="C92" s="19" t="s">
        <v>287</v>
      </c>
      <c r="D92" s="20">
        <v>0.182</v>
      </c>
      <c r="E92" s="20" t="s">
        <v>304</v>
      </c>
      <c r="F92" s="19">
        <v>58.74</v>
      </c>
      <c r="G92" s="19">
        <f t="shared" si="17"/>
        <v>0.36</v>
      </c>
      <c r="H92" s="20">
        <v>0.01</v>
      </c>
      <c r="I92" s="19" t="s">
        <v>312</v>
      </c>
      <c r="J92" s="19">
        <v>174.33</v>
      </c>
      <c r="K92" s="19">
        <v>174.08</v>
      </c>
      <c r="L92" s="19">
        <f t="shared" si="18"/>
        <v>173.452</v>
      </c>
      <c r="M92" s="19">
        <f t="shared" si="19"/>
        <v>173.24199999999999</v>
      </c>
      <c r="N92" s="19">
        <f t="shared" si="10"/>
        <v>0.87800000000001432</v>
      </c>
      <c r="O92" s="19">
        <f t="shared" si="11"/>
        <v>0.83800000000002228</v>
      </c>
      <c r="P92" s="19">
        <v>173.27</v>
      </c>
      <c r="Q92" s="19">
        <v>173.06</v>
      </c>
      <c r="R92" s="19">
        <f>IF(B92="","",VLOOKUP(A92,TramosSWMM!$A:$H,3,FALSE))</f>
        <v>1.5</v>
      </c>
      <c r="S92" s="19">
        <f t="shared" si="12"/>
        <v>18.75</v>
      </c>
      <c r="T92" s="21">
        <f>IF(B92="","",VLOOKUP(A92,TramosSWMM!$A:$H,7,FALSE))</f>
        <v>0.08</v>
      </c>
      <c r="U92" s="19">
        <f>IF(B92="","",VLOOKUP(A92,TramosSWMM!$A:$H,6,FALSE))</f>
        <v>0.25</v>
      </c>
      <c r="V92" s="19">
        <f t="shared" si="13"/>
        <v>5.0960000000000005E-2</v>
      </c>
      <c r="W92" s="21">
        <f>IF(B92="","",VLOOKUP(A92,TramosSWMM!$A:$H,8,FALSE))</f>
        <v>0.28000000000000003</v>
      </c>
      <c r="X92" s="19">
        <f>IF(B92="","",VLOOKUP(W92,Relaciones!$A$1:$B$101,2,TRUE))</f>
        <v>0.15659999999999999</v>
      </c>
      <c r="Y92" s="22">
        <f t="shared" si="14"/>
        <v>2.8501199999999997E-2</v>
      </c>
      <c r="Z92" s="19">
        <f t="shared" si="15"/>
        <v>1.0062405662399998</v>
      </c>
      <c r="AA92" s="19" t="s">
        <v>315</v>
      </c>
      <c r="AB92" s="28">
        <v>5</v>
      </c>
    </row>
    <row r="93" spans="1:28" s="9" customFormat="1" ht="15" customHeight="1" x14ac:dyDescent="0.3">
      <c r="A93" s="19" t="str">
        <f t="shared" si="16"/>
        <v/>
      </c>
      <c r="B93" s="19"/>
      <c r="C93" s="19"/>
      <c r="D93" s="20"/>
      <c r="E93" s="20" t="s">
        <v>253</v>
      </c>
      <c r="F93" s="19" t="s">
        <v>253</v>
      </c>
      <c r="G93" s="19" t="str">
        <f t="shared" si="17"/>
        <v/>
      </c>
      <c r="H93" s="20" t="s">
        <v>253</v>
      </c>
      <c r="I93" s="19" t="s">
        <v>253</v>
      </c>
      <c r="J93" s="19" t="s">
        <v>253</v>
      </c>
      <c r="K93" s="19" t="s">
        <v>253</v>
      </c>
      <c r="L93" s="19" t="str">
        <f t="shared" si="18"/>
        <v/>
      </c>
      <c r="M93" s="19" t="str">
        <f t="shared" si="19"/>
        <v/>
      </c>
      <c r="N93" s="19" t="str">
        <f t="shared" si="10"/>
        <v/>
      </c>
      <c r="O93" s="19" t="str">
        <f t="shared" si="11"/>
        <v/>
      </c>
      <c r="P93" s="19" t="s">
        <v>253</v>
      </c>
      <c r="Q93" s="19" t="s">
        <v>253</v>
      </c>
      <c r="R93" s="19" t="str">
        <f>IF(B93="","",VLOOKUP(A93,TramosSWMM!$A:$H,3,FALSE))</f>
        <v/>
      </c>
      <c r="S93" s="19" t="str">
        <f t="shared" si="12"/>
        <v/>
      </c>
      <c r="T93" s="21" t="str">
        <f>IF(B93="","",VLOOKUP(A93,TramosSWMM!$A:$H,7,FALSE))</f>
        <v/>
      </c>
      <c r="U93" s="19" t="str">
        <f>IF(B93="","",VLOOKUP(A93,TramosSWMM!$A:$H,6,FALSE))</f>
        <v/>
      </c>
      <c r="V93" s="19" t="str">
        <f t="shared" si="13"/>
        <v/>
      </c>
      <c r="W93" s="21" t="str">
        <f>IF(B93="","",VLOOKUP(A93,TramosSWMM!$A:$H,8,FALSE))</f>
        <v/>
      </c>
      <c r="X93" s="19" t="str">
        <f>IF(B93="","",VLOOKUP(W93,Relaciones!$A$1:$B$101,2,TRUE))</f>
        <v/>
      </c>
      <c r="Y93" s="22" t="str">
        <f t="shared" si="14"/>
        <v/>
      </c>
      <c r="Z93" s="19" t="str">
        <f t="shared" si="15"/>
        <v/>
      </c>
      <c r="AA93" s="19"/>
      <c r="AB93" s="28"/>
    </row>
    <row r="94" spans="1:28" s="9" customFormat="1" ht="15" customHeight="1" x14ac:dyDescent="0.3">
      <c r="A94" s="19" t="str">
        <f t="shared" si="16"/>
        <v>PZ54-PZ40</v>
      </c>
      <c r="B94" s="19" t="s">
        <v>76</v>
      </c>
      <c r="C94" s="19" t="s">
        <v>64</v>
      </c>
      <c r="D94" s="20">
        <v>0.182</v>
      </c>
      <c r="E94" s="20" t="s">
        <v>304</v>
      </c>
      <c r="F94" s="19">
        <v>99.58</v>
      </c>
      <c r="G94" s="19">
        <f t="shared" si="17"/>
        <v>0.52</v>
      </c>
      <c r="H94" s="20">
        <v>0.01</v>
      </c>
      <c r="I94" s="19" t="s">
        <v>312</v>
      </c>
      <c r="J94" s="19">
        <v>174.78</v>
      </c>
      <c r="K94" s="19">
        <v>175.1</v>
      </c>
      <c r="L94" s="19">
        <f t="shared" si="18"/>
        <v>173.63199999999998</v>
      </c>
      <c r="M94" s="19">
        <f t="shared" si="19"/>
        <v>173.11199999999999</v>
      </c>
      <c r="N94" s="19">
        <f t="shared" si="10"/>
        <v>1.1480000000000246</v>
      </c>
      <c r="O94" s="19">
        <f t="shared" si="11"/>
        <v>1.9879999999999995</v>
      </c>
      <c r="P94" s="19">
        <v>173.45</v>
      </c>
      <c r="Q94" s="19">
        <v>172.93</v>
      </c>
      <c r="R94" s="19">
        <f>IF(B94="","",VLOOKUP(A94,TramosSWMM!$A:$H,3,FALSE))</f>
        <v>1.62</v>
      </c>
      <c r="S94" s="19">
        <f t="shared" si="12"/>
        <v>23.142857142857142</v>
      </c>
      <c r="T94" s="21">
        <f>IF(B94="","",VLOOKUP(A94,TramosSWMM!$A:$H,7,FALSE))</f>
        <v>7.0000000000000007E-2</v>
      </c>
      <c r="U94" s="19">
        <f>IF(B94="","",VLOOKUP(A94,TramosSWMM!$A:$H,6,FALSE))</f>
        <v>0.28000000000000003</v>
      </c>
      <c r="V94" s="19">
        <f t="shared" si="13"/>
        <v>5.0960000000000005E-2</v>
      </c>
      <c r="W94" s="21">
        <f>IF(B94="","",VLOOKUP(A94,TramosSWMM!$A:$H,8,FALSE))</f>
        <v>0.28000000000000003</v>
      </c>
      <c r="X94" s="19">
        <f>IF(B94="","",VLOOKUP(W94,Relaciones!$A$1:$B$101,2,TRUE))</f>
        <v>0.15659999999999999</v>
      </c>
      <c r="Y94" s="22">
        <f t="shared" si="14"/>
        <v>2.8501199999999997E-2</v>
      </c>
      <c r="Z94" s="19">
        <f t="shared" si="15"/>
        <v>1.4534585956799997</v>
      </c>
      <c r="AA94" s="19" t="s">
        <v>316</v>
      </c>
      <c r="AB94" s="28">
        <v>7</v>
      </c>
    </row>
    <row r="95" spans="1:28" s="9" customFormat="1" ht="15" customHeight="1" x14ac:dyDescent="0.3">
      <c r="A95" s="19" t="str">
        <f t="shared" si="16"/>
        <v/>
      </c>
      <c r="B95" s="19"/>
      <c r="C95" s="19"/>
      <c r="D95" s="20"/>
      <c r="E95" s="20" t="s">
        <v>253</v>
      </c>
      <c r="F95" s="19" t="s">
        <v>253</v>
      </c>
      <c r="G95" s="19" t="str">
        <f t="shared" si="17"/>
        <v/>
      </c>
      <c r="H95" s="20" t="s">
        <v>253</v>
      </c>
      <c r="I95" s="19" t="s">
        <v>253</v>
      </c>
      <c r="J95" s="19" t="s">
        <v>253</v>
      </c>
      <c r="K95" s="19" t="s">
        <v>253</v>
      </c>
      <c r="L95" s="19" t="str">
        <f t="shared" si="18"/>
        <v/>
      </c>
      <c r="M95" s="19" t="str">
        <f t="shared" si="19"/>
        <v/>
      </c>
      <c r="N95" s="19" t="str">
        <f t="shared" si="10"/>
        <v/>
      </c>
      <c r="O95" s="19" t="str">
        <f t="shared" si="11"/>
        <v/>
      </c>
      <c r="P95" s="19" t="s">
        <v>253</v>
      </c>
      <c r="Q95" s="19" t="s">
        <v>253</v>
      </c>
      <c r="R95" s="19" t="str">
        <f>IF(B95="","",VLOOKUP(A95,TramosSWMM!$A:$H,3,FALSE))</f>
        <v/>
      </c>
      <c r="S95" s="19" t="str">
        <f t="shared" si="12"/>
        <v/>
      </c>
      <c r="T95" s="21" t="str">
        <f>IF(B95="","",VLOOKUP(A95,TramosSWMM!$A:$H,7,FALSE))</f>
        <v/>
      </c>
      <c r="U95" s="19" t="str">
        <f>IF(B95="","",VLOOKUP(A95,TramosSWMM!$A:$H,6,FALSE))</f>
        <v/>
      </c>
      <c r="V95" s="19" t="str">
        <f t="shared" si="13"/>
        <v/>
      </c>
      <c r="W95" s="21" t="str">
        <f>IF(B95="","",VLOOKUP(A95,TramosSWMM!$A:$H,8,FALSE))</f>
        <v/>
      </c>
      <c r="X95" s="19" t="str">
        <f>IF(B95="","",VLOOKUP(W95,Relaciones!$A$1:$B$101,2,TRUE))</f>
        <v/>
      </c>
      <c r="Y95" s="22" t="str">
        <f t="shared" si="14"/>
        <v/>
      </c>
      <c r="Z95" s="19" t="str">
        <f t="shared" si="15"/>
        <v/>
      </c>
      <c r="AA95" s="19"/>
      <c r="AB95" s="28"/>
    </row>
    <row r="96" spans="1:28" s="9" customFormat="1" ht="15" customHeight="1" x14ac:dyDescent="0.3">
      <c r="A96" s="19" t="str">
        <f t="shared" si="16"/>
        <v>PN37-PZ39</v>
      </c>
      <c r="B96" s="19" t="s">
        <v>199</v>
      </c>
      <c r="C96" s="19" t="s">
        <v>65</v>
      </c>
      <c r="D96" s="20">
        <v>0.182</v>
      </c>
      <c r="E96" s="20" t="s">
        <v>304</v>
      </c>
      <c r="F96" s="19">
        <v>54.89</v>
      </c>
      <c r="G96" s="19">
        <f t="shared" si="17"/>
        <v>0.22</v>
      </c>
      <c r="H96" s="20">
        <v>0.01</v>
      </c>
      <c r="I96" s="19" t="s">
        <v>312</v>
      </c>
      <c r="J96" s="19">
        <v>174.02</v>
      </c>
      <c r="K96" s="19">
        <v>174.9</v>
      </c>
      <c r="L96" s="19">
        <f t="shared" si="18"/>
        <v>173.12199999999999</v>
      </c>
      <c r="M96" s="19">
        <f t="shared" si="19"/>
        <v>173.00199999999998</v>
      </c>
      <c r="N96" s="19">
        <f t="shared" si="10"/>
        <v>0.89800000000002456</v>
      </c>
      <c r="O96" s="19">
        <f t="shared" si="11"/>
        <v>1.8980000000000246</v>
      </c>
      <c r="P96" s="19">
        <v>172.94</v>
      </c>
      <c r="Q96" s="19">
        <v>172.82</v>
      </c>
      <c r="R96" s="19">
        <f>IF(B96="","",VLOOKUP(A96,TramosSWMM!$A:$H,3,FALSE))</f>
        <v>1.5</v>
      </c>
      <c r="S96" s="19">
        <f t="shared" si="12"/>
        <v>15</v>
      </c>
      <c r="T96" s="21">
        <f>IF(B96="","",VLOOKUP(A96,TramosSWMM!$A:$H,7,FALSE))</f>
        <v>0.1</v>
      </c>
      <c r="U96" s="19">
        <f>IF(B96="","",VLOOKUP(A96,TramosSWMM!$A:$H,6,FALSE))</f>
        <v>0.1</v>
      </c>
      <c r="V96" s="19">
        <f t="shared" si="13"/>
        <v>0.10010000000000001</v>
      </c>
      <c r="W96" s="21">
        <f>IF(B96="","",VLOOKUP(A96,TramosSWMM!$A:$H,8,FALSE))</f>
        <v>0.55000000000000004</v>
      </c>
      <c r="X96" s="19">
        <f>IF(B96="","",VLOOKUP(W96,Relaciones!$A$1:$B$101,2,TRUE))</f>
        <v>0.26200000000000001</v>
      </c>
      <c r="Y96" s="22">
        <f t="shared" si="14"/>
        <v>4.7683999999999997E-2</v>
      </c>
      <c r="Z96" s="19">
        <f t="shared" si="15"/>
        <v>1.0288013735999999</v>
      </c>
      <c r="AA96" s="19" t="s">
        <v>315</v>
      </c>
      <c r="AB96" s="28">
        <v>7</v>
      </c>
    </row>
    <row r="97" spans="1:28" s="9" customFormat="1" ht="15" customHeight="1" x14ac:dyDescent="0.3">
      <c r="A97" s="19" t="str">
        <f t="shared" si="16"/>
        <v/>
      </c>
      <c r="B97" s="19"/>
      <c r="C97" s="19"/>
      <c r="D97" s="20"/>
      <c r="E97" s="20" t="s">
        <v>253</v>
      </c>
      <c r="F97" s="19" t="s">
        <v>253</v>
      </c>
      <c r="G97" s="19" t="str">
        <f t="shared" si="17"/>
        <v/>
      </c>
      <c r="H97" s="20" t="s">
        <v>253</v>
      </c>
      <c r="I97" s="19" t="s">
        <v>253</v>
      </c>
      <c r="J97" s="19" t="s">
        <v>253</v>
      </c>
      <c r="K97" s="19" t="s">
        <v>253</v>
      </c>
      <c r="L97" s="19" t="str">
        <f t="shared" si="18"/>
        <v/>
      </c>
      <c r="M97" s="19" t="str">
        <f t="shared" si="19"/>
        <v/>
      </c>
      <c r="N97" s="19" t="str">
        <f t="shared" si="10"/>
        <v/>
      </c>
      <c r="O97" s="19" t="str">
        <f t="shared" si="11"/>
        <v/>
      </c>
      <c r="P97" s="19" t="s">
        <v>253</v>
      </c>
      <c r="Q97" s="19" t="s">
        <v>253</v>
      </c>
      <c r="R97" s="19" t="str">
        <f>IF(B97="","",VLOOKUP(A97,TramosSWMM!$A:$H,3,FALSE))</f>
        <v/>
      </c>
      <c r="S97" s="19" t="str">
        <f t="shared" si="12"/>
        <v/>
      </c>
      <c r="T97" s="21" t="str">
        <f>IF(B97="","",VLOOKUP(A97,TramosSWMM!$A:$H,7,FALSE))</f>
        <v/>
      </c>
      <c r="U97" s="19" t="str">
        <f>IF(B97="","",VLOOKUP(A97,TramosSWMM!$A:$H,6,FALSE))</f>
        <v/>
      </c>
      <c r="V97" s="19" t="str">
        <f t="shared" si="13"/>
        <v/>
      </c>
      <c r="W97" s="21" t="str">
        <f>IF(B97="","",VLOOKUP(A97,TramosSWMM!$A:$H,8,FALSE))</f>
        <v/>
      </c>
      <c r="X97" s="19" t="str">
        <f>IF(B97="","",VLOOKUP(W97,Relaciones!$A$1:$B$101,2,TRUE))</f>
        <v/>
      </c>
      <c r="Y97" s="22" t="str">
        <f t="shared" si="14"/>
        <v/>
      </c>
      <c r="Z97" s="19" t="str">
        <f t="shared" si="15"/>
        <v/>
      </c>
      <c r="AA97" s="19"/>
      <c r="AB97" s="28"/>
    </row>
    <row r="98" spans="1:28" s="9" customFormat="1" ht="15" customHeight="1" x14ac:dyDescent="0.3">
      <c r="A98" s="19" t="str">
        <f t="shared" si="16"/>
        <v>PZ65-PZ36</v>
      </c>
      <c r="B98" s="19" t="s">
        <v>77</v>
      </c>
      <c r="C98" s="19" t="s">
        <v>78</v>
      </c>
      <c r="D98" s="20">
        <v>0.22700000000000001</v>
      </c>
      <c r="E98" s="20" t="s">
        <v>305</v>
      </c>
      <c r="F98" s="19">
        <v>66.040000000000006</v>
      </c>
      <c r="G98" s="19">
        <f t="shared" si="17"/>
        <v>0.17</v>
      </c>
      <c r="H98" s="20">
        <v>0.01</v>
      </c>
      <c r="I98" s="19" t="s">
        <v>312</v>
      </c>
      <c r="J98" s="19">
        <v>174.67</v>
      </c>
      <c r="K98" s="19">
        <v>174.69</v>
      </c>
      <c r="L98" s="19">
        <f t="shared" si="18"/>
        <v>173.15700000000001</v>
      </c>
      <c r="M98" s="19">
        <f t="shared" si="19"/>
        <v>173.047</v>
      </c>
      <c r="N98" s="19">
        <f t="shared" si="10"/>
        <v>1.5129999999999768</v>
      </c>
      <c r="O98" s="19">
        <f t="shared" si="11"/>
        <v>1.6430000000000007</v>
      </c>
      <c r="P98" s="19">
        <v>172.93</v>
      </c>
      <c r="Q98" s="19">
        <v>172.82</v>
      </c>
      <c r="R98" s="19">
        <f>IF(B98="","",VLOOKUP(A98,TramosSWMM!$A:$H,3,FALSE))</f>
        <v>20.63</v>
      </c>
      <c r="S98" s="19">
        <f t="shared" si="12"/>
        <v>24.270588235294117</v>
      </c>
      <c r="T98" s="21">
        <f>IF(B98="","",VLOOKUP(A98,TramosSWMM!$A:$H,7,FALSE))</f>
        <v>0.85</v>
      </c>
      <c r="U98" s="19">
        <f>IF(B98="","",VLOOKUP(A98,TramosSWMM!$A:$H,6,FALSE))</f>
        <v>0.72</v>
      </c>
      <c r="V98" s="19">
        <f t="shared" si="13"/>
        <v>0.15209</v>
      </c>
      <c r="W98" s="21">
        <f>IF(B98="","",VLOOKUP(A98,TramosSWMM!$A:$H,8,FALSE))</f>
        <v>0.67</v>
      </c>
      <c r="X98" s="19">
        <f>IF(B98="","",VLOOKUP(W98,Relaciones!$A$1:$B$101,2,TRUE))</f>
        <v>0.28989999999999999</v>
      </c>
      <c r="Y98" s="22">
        <f t="shared" si="14"/>
        <v>6.5807299999999999E-2</v>
      </c>
      <c r="Z98" s="19">
        <f t="shared" si="15"/>
        <v>1.09713272487</v>
      </c>
      <c r="AA98" s="19" t="s">
        <v>316</v>
      </c>
      <c r="AB98" s="28">
        <v>4</v>
      </c>
    </row>
    <row r="99" spans="1:28" s="9" customFormat="1" ht="15" customHeight="1" x14ac:dyDescent="0.3">
      <c r="A99" s="19" t="str">
        <f t="shared" si="16"/>
        <v>PZ36-PZ37</v>
      </c>
      <c r="B99" s="19" t="s">
        <v>78</v>
      </c>
      <c r="C99" s="19" t="s">
        <v>67</v>
      </c>
      <c r="D99" s="20">
        <v>0.28399999999999997</v>
      </c>
      <c r="E99" s="20" t="s">
        <v>306</v>
      </c>
      <c r="F99" s="19">
        <v>57.24</v>
      </c>
      <c r="G99" s="19">
        <f t="shared" si="17"/>
        <v>0.12</v>
      </c>
      <c r="H99" s="20">
        <v>0.01</v>
      </c>
      <c r="I99" s="19" t="s">
        <v>312</v>
      </c>
      <c r="J99" s="19">
        <v>174.69</v>
      </c>
      <c r="K99" s="19">
        <v>174.53</v>
      </c>
      <c r="L99" s="19">
        <f t="shared" si="18"/>
        <v>173.04399999999998</v>
      </c>
      <c r="M99" s="19">
        <f t="shared" si="19"/>
        <v>172.97399999999999</v>
      </c>
      <c r="N99" s="19">
        <f t="shared" si="10"/>
        <v>1.646000000000015</v>
      </c>
      <c r="O99" s="19">
        <f t="shared" si="11"/>
        <v>1.5560000000000116</v>
      </c>
      <c r="P99" s="19">
        <v>172.76</v>
      </c>
      <c r="Q99" s="19">
        <v>172.69</v>
      </c>
      <c r="R99" s="19">
        <f>IF(B99="","",VLOOKUP(A99,TramosSWMM!$A:$H,3,FALSE))</f>
        <v>27.91</v>
      </c>
      <c r="S99" s="19">
        <f t="shared" si="12"/>
        <v>38.232876712328768</v>
      </c>
      <c r="T99" s="21">
        <f>IF(B99="","",VLOOKUP(A99,TramosSWMM!$A:$H,7,FALSE))</f>
        <v>0.73</v>
      </c>
      <c r="U99" s="19">
        <f>IF(B99="","",VLOOKUP(A99,TramosSWMM!$A:$H,6,FALSE))</f>
        <v>0.54</v>
      </c>
      <c r="V99" s="19">
        <f t="shared" si="13"/>
        <v>0.21867999999999999</v>
      </c>
      <c r="W99" s="21">
        <f>IF(B99="","",VLOOKUP(A99,TramosSWMM!$A:$H,8,FALSE))</f>
        <v>0.77</v>
      </c>
      <c r="X99" s="19">
        <f>IF(B99="","",VLOOKUP(W99,Relaciones!$A$1:$B$101,2,TRUE))</f>
        <v>0.30249999999999999</v>
      </c>
      <c r="Y99" s="22">
        <f t="shared" si="14"/>
        <v>8.5909999999999986E-2</v>
      </c>
      <c r="Z99" s="19">
        <f t="shared" si="15"/>
        <v>1.0110232439999998</v>
      </c>
      <c r="AA99" s="19" t="s">
        <v>316</v>
      </c>
      <c r="AB99" s="28">
        <v>7</v>
      </c>
    </row>
    <row r="100" spans="1:28" s="29" customFormat="1" ht="15" customHeight="1" x14ac:dyDescent="0.3">
      <c r="A100" s="19" t="str">
        <f t="shared" si="16"/>
        <v/>
      </c>
      <c r="B100" s="19"/>
      <c r="C100" s="19"/>
      <c r="D100" s="20"/>
      <c r="E100" s="20" t="s">
        <v>253</v>
      </c>
      <c r="F100" s="19" t="s">
        <v>253</v>
      </c>
      <c r="G100" s="19" t="str">
        <f t="shared" si="17"/>
        <v/>
      </c>
      <c r="H100" s="20" t="s">
        <v>253</v>
      </c>
      <c r="I100" s="19" t="s">
        <v>253</v>
      </c>
      <c r="J100" s="19" t="s">
        <v>253</v>
      </c>
      <c r="K100" s="19" t="s">
        <v>253</v>
      </c>
      <c r="L100" s="19" t="str">
        <f t="shared" si="18"/>
        <v/>
      </c>
      <c r="M100" s="19" t="str">
        <f t="shared" si="19"/>
        <v/>
      </c>
      <c r="N100" s="19" t="str">
        <f t="shared" si="10"/>
        <v/>
      </c>
      <c r="O100" s="19" t="str">
        <f t="shared" si="11"/>
        <v/>
      </c>
      <c r="P100" s="19" t="s">
        <v>253</v>
      </c>
      <c r="Q100" s="19" t="s">
        <v>253</v>
      </c>
      <c r="R100" s="19" t="str">
        <f>IF(B100="","",VLOOKUP(A100,TramosSWMM!$A:$H,3,FALSE))</f>
        <v/>
      </c>
      <c r="S100" s="19" t="str">
        <f t="shared" si="12"/>
        <v/>
      </c>
      <c r="T100" s="21" t="str">
        <f>IF(B100="","",VLOOKUP(A100,TramosSWMM!$A:$H,7,FALSE))</f>
        <v/>
      </c>
      <c r="U100" s="19" t="str">
        <f>IF(B100="","",VLOOKUP(A100,TramosSWMM!$A:$H,6,FALSE))</f>
        <v/>
      </c>
      <c r="V100" s="19" t="str">
        <f t="shared" si="13"/>
        <v/>
      </c>
      <c r="W100" s="21" t="str">
        <f>IF(B100="","",VLOOKUP(A100,TramosSWMM!$A:$H,8,FALSE))</f>
        <v/>
      </c>
      <c r="X100" s="19" t="str">
        <f>IF(B100="","",VLOOKUP(W100,Relaciones!$A$1:$B$101,2,TRUE))</f>
        <v/>
      </c>
      <c r="Y100" s="22" t="str">
        <f t="shared" si="14"/>
        <v/>
      </c>
      <c r="Z100" s="19" t="str">
        <f t="shared" si="15"/>
        <v/>
      </c>
      <c r="AA100" s="19"/>
      <c r="AB100" s="28"/>
    </row>
    <row r="101" spans="1:28" s="9" customFormat="1" ht="15" customHeight="1" x14ac:dyDescent="0.3">
      <c r="A101" s="19" t="str">
        <f t="shared" si="16"/>
        <v>PZ35-PZ41</v>
      </c>
      <c r="B101" s="19" t="s">
        <v>62</v>
      </c>
      <c r="C101" s="19" t="s">
        <v>63</v>
      </c>
      <c r="D101" s="20">
        <v>0.182</v>
      </c>
      <c r="E101" s="20" t="s">
        <v>304</v>
      </c>
      <c r="F101" s="19">
        <v>60.84</v>
      </c>
      <c r="G101" s="19">
        <f t="shared" si="17"/>
        <v>0.36</v>
      </c>
      <c r="H101" s="20">
        <v>0.01</v>
      </c>
      <c r="I101" s="19" t="s">
        <v>312</v>
      </c>
      <c r="J101" s="19">
        <v>174.21</v>
      </c>
      <c r="K101" s="19">
        <v>175.12</v>
      </c>
      <c r="L101" s="19">
        <f t="shared" si="18"/>
        <v>173.31199999999998</v>
      </c>
      <c r="M101" s="19">
        <f t="shared" si="19"/>
        <v>173.09199999999998</v>
      </c>
      <c r="N101" s="19">
        <f t="shared" si="10"/>
        <v>0.89800000000002456</v>
      </c>
      <c r="O101" s="19">
        <f t="shared" si="11"/>
        <v>2.02800000000002</v>
      </c>
      <c r="P101" s="19">
        <v>173.13</v>
      </c>
      <c r="Q101" s="19">
        <v>172.91</v>
      </c>
      <c r="R101" s="19">
        <f>IF(B101="","",VLOOKUP(A101,TramosSWMM!$A:$H,3,FALSE))</f>
        <v>1.5</v>
      </c>
      <c r="S101" s="19">
        <f t="shared" si="12"/>
        <v>18.75</v>
      </c>
      <c r="T101" s="21">
        <f>IF(B101="","",VLOOKUP(A101,TramosSWMM!$A:$H,7,FALSE))</f>
        <v>0.08</v>
      </c>
      <c r="U101" s="19">
        <f>IF(B101="","",VLOOKUP(A101,TramosSWMM!$A:$H,6,FALSE))</f>
        <v>0.13</v>
      </c>
      <c r="V101" s="19">
        <f t="shared" si="13"/>
        <v>8.5539999999999991E-2</v>
      </c>
      <c r="W101" s="21">
        <f>IF(B101="","",VLOOKUP(A101,TramosSWMM!$A:$H,8,FALSE))</f>
        <v>0.47</v>
      </c>
      <c r="X101" s="19">
        <f>IF(B101="","",VLOOKUP(W101,Relaciones!$A$1:$B$101,2,TRUE))</f>
        <v>0.2366</v>
      </c>
      <c r="Y101" s="22">
        <f t="shared" si="14"/>
        <v>4.3061200000000001E-2</v>
      </c>
      <c r="Z101" s="19">
        <f t="shared" si="15"/>
        <v>1.5202842782399999</v>
      </c>
      <c r="AA101" s="19" t="s">
        <v>316</v>
      </c>
      <c r="AB101" s="28">
        <v>5</v>
      </c>
    </row>
    <row r="102" spans="1:28" s="9" customFormat="1" ht="15" customHeight="1" x14ac:dyDescent="0.3">
      <c r="A102" s="19" t="str">
        <f t="shared" si="16"/>
        <v/>
      </c>
      <c r="B102" s="19"/>
      <c r="C102" s="19"/>
      <c r="D102" s="20"/>
      <c r="E102" s="20" t="s">
        <v>253</v>
      </c>
      <c r="F102" s="19" t="s">
        <v>253</v>
      </c>
      <c r="G102" s="19" t="str">
        <f t="shared" si="17"/>
        <v/>
      </c>
      <c r="H102" s="20" t="s">
        <v>253</v>
      </c>
      <c r="I102" s="19" t="s">
        <v>253</v>
      </c>
      <c r="J102" s="19" t="s">
        <v>253</v>
      </c>
      <c r="K102" s="19" t="s">
        <v>253</v>
      </c>
      <c r="L102" s="19" t="str">
        <f t="shared" si="18"/>
        <v/>
      </c>
      <c r="M102" s="19" t="str">
        <f t="shared" si="19"/>
        <v/>
      </c>
      <c r="N102" s="19" t="str">
        <f t="shared" si="10"/>
        <v/>
      </c>
      <c r="O102" s="19" t="str">
        <f t="shared" si="11"/>
        <v/>
      </c>
      <c r="P102" s="19" t="s">
        <v>253</v>
      </c>
      <c r="Q102" s="19" t="s">
        <v>253</v>
      </c>
      <c r="R102" s="19" t="str">
        <f>IF(B102="","",VLOOKUP(A102,TramosSWMM!$A:$H,3,FALSE))</f>
        <v/>
      </c>
      <c r="S102" s="19" t="str">
        <f t="shared" si="12"/>
        <v/>
      </c>
      <c r="T102" s="21" t="str">
        <f>IF(B102="","",VLOOKUP(A102,TramosSWMM!$A:$H,7,FALSE))</f>
        <v/>
      </c>
      <c r="U102" s="19" t="str">
        <f>IF(B102="","",VLOOKUP(A102,TramosSWMM!$A:$H,6,FALSE))</f>
        <v/>
      </c>
      <c r="V102" s="19" t="str">
        <f t="shared" si="13"/>
        <v/>
      </c>
      <c r="W102" s="21" t="str">
        <f>IF(B102="","",VLOOKUP(A102,TramosSWMM!$A:$H,8,FALSE))</f>
        <v/>
      </c>
      <c r="X102" s="19" t="str">
        <f>IF(B102="","",VLOOKUP(W102,Relaciones!$A$1:$B$101,2,TRUE))</f>
        <v/>
      </c>
      <c r="Y102" s="22" t="str">
        <f t="shared" si="14"/>
        <v/>
      </c>
      <c r="Z102" s="19" t="str">
        <f t="shared" si="15"/>
        <v/>
      </c>
      <c r="AA102" s="19"/>
      <c r="AB102" s="28"/>
    </row>
    <row r="103" spans="1:28" s="9" customFormat="1" ht="15" customHeight="1" x14ac:dyDescent="0.3">
      <c r="A103" s="19" t="str">
        <f t="shared" si="16"/>
        <v>PN115-PN42</v>
      </c>
      <c r="B103" s="19" t="s">
        <v>195</v>
      </c>
      <c r="C103" s="19" t="s">
        <v>191</v>
      </c>
      <c r="D103" s="20">
        <v>0.182</v>
      </c>
      <c r="E103" s="20" t="s">
        <v>304</v>
      </c>
      <c r="F103" s="19">
        <v>112.45</v>
      </c>
      <c r="G103" s="19">
        <f t="shared" si="17"/>
        <v>0.25</v>
      </c>
      <c r="H103" s="20">
        <v>0.01</v>
      </c>
      <c r="I103" s="19" t="s">
        <v>312</v>
      </c>
      <c r="J103" s="19">
        <v>174.51</v>
      </c>
      <c r="K103" s="19">
        <v>173.98</v>
      </c>
      <c r="L103" s="19">
        <f t="shared" si="18"/>
        <v>173.31199999999998</v>
      </c>
      <c r="M103" s="19">
        <f t="shared" si="19"/>
        <v>173.03199999999998</v>
      </c>
      <c r="N103" s="19">
        <f t="shared" si="10"/>
        <v>1.1980000000000075</v>
      </c>
      <c r="O103" s="19">
        <f t="shared" si="11"/>
        <v>0.9480000000000075</v>
      </c>
      <c r="P103" s="19">
        <v>173.13</v>
      </c>
      <c r="Q103" s="19">
        <v>172.85</v>
      </c>
      <c r="R103" s="19">
        <f>IF(B103="","",VLOOKUP(A103,TramosSWMM!$A:$H,3,FALSE))</f>
        <v>12.34</v>
      </c>
      <c r="S103" s="19">
        <f t="shared" si="12"/>
        <v>16.453333333333333</v>
      </c>
      <c r="T103" s="21">
        <f>IF(B103="","",VLOOKUP(A103,TramosSWMM!$A:$H,7,FALSE))</f>
        <v>0.75</v>
      </c>
      <c r="U103" s="19">
        <f>IF(B103="","",VLOOKUP(A103,TramosSWMM!$A:$H,6,FALSE))</f>
        <v>0.67</v>
      </c>
      <c r="V103" s="19">
        <f t="shared" si="13"/>
        <v>0.12194000000000001</v>
      </c>
      <c r="W103" s="21">
        <f>IF(B103="","",VLOOKUP(A103,TramosSWMM!$A:$H,8,FALSE))</f>
        <v>0.67</v>
      </c>
      <c r="X103" s="19">
        <f>IF(B103="","",VLOOKUP(W103,Relaciones!$A$1:$B$101,2,TRUE))</f>
        <v>0.28989999999999999</v>
      </c>
      <c r="Y103" s="22">
        <f t="shared" si="14"/>
        <v>5.2761799999999998E-2</v>
      </c>
      <c r="Z103" s="19">
        <f t="shared" si="15"/>
        <v>1.2935874314999998</v>
      </c>
      <c r="AA103" s="19" t="s">
        <v>315</v>
      </c>
      <c r="AB103" s="28">
        <v>7</v>
      </c>
    </row>
    <row r="104" spans="1:28" s="9" customFormat="1" ht="15" customHeight="1" x14ac:dyDescent="0.3">
      <c r="A104" s="19" t="str">
        <f t="shared" si="16"/>
        <v>PN42-PZ78</v>
      </c>
      <c r="B104" s="19" t="s">
        <v>191</v>
      </c>
      <c r="C104" s="19" t="s">
        <v>68</v>
      </c>
      <c r="D104" s="20">
        <v>0.182</v>
      </c>
      <c r="E104" s="20" t="s">
        <v>304</v>
      </c>
      <c r="F104" s="19">
        <v>44.48</v>
      </c>
      <c r="G104" s="19">
        <f t="shared" si="17"/>
        <v>0.25</v>
      </c>
      <c r="H104" s="20">
        <v>0.01</v>
      </c>
      <c r="I104" s="19" t="s">
        <v>312</v>
      </c>
      <c r="J104" s="19">
        <v>173.98</v>
      </c>
      <c r="K104" s="19">
        <v>174.44</v>
      </c>
      <c r="L104" s="19">
        <f t="shared" si="18"/>
        <v>173.03199999999998</v>
      </c>
      <c r="M104" s="19">
        <f t="shared" si="19"/>
        <v>172.922</v>
      </c>
      <c r="N104" s="19">
        <f t="shared" si="10"/>
        <v>0.9480000000000075</v>
      </c>
      <c r="O104" s="19">
        <f t="shared" si="11"/>
        <v>1.5180000000000007</v>
      </c>
      <c r="P104" s="19">
        <v>172.85</v>
      </c>
      <c r="Q104" s="19">
        <v>172.74</v>
      </c>
      <c r="R104" s="19">
        <f>IF(B104="","",VLOOKUP(A104,TramosSWMM!$A:$H,3,FALSE))</f>
        <v>13.47</v>
      </c>
      <c r="S104" s="19">
        <f t="shared" si="12"/>
        <v>16.426829268292686</v>
      </c>
      <c r="T104" s="21">
        <f>IF(B104="","",VLOOKUP(A104,TramosSWMM!$A:$H,7,FALSE))</f>
        <v>0.82</v>
      </c>
      <c r="U104" s="19">
        <f>IF(B104="","",VLOOKUP(A104,TramosSWMM!$A:$H,6,FALSE))</f>
        <v>0.66</v>
      </c>
      <c r="V104" s="19">
        <f t="shared" si="13"/>
        <v>0.13467999999999999</v>
      </c>
      <c r="W104" s="21">
        <f>IF(B104="","",VLOOKUP(A104,TramosSWMM!$A:$H,8,FALSE))</f>
        <v>0.74</v>
      </c>
      <c r="X104" s="19">
        <f>IF(B104="","",VLOOKUP(W104,Relaciones!$A$1:$B$101,2,TRUE))</f>
        <v>0.29949999999999999</v>
      </c>
      <c r="Y104" s="22">
        <f t="shared" si="14"/>
        <v>5.4508999999999995E-2</v>
      </c>
      <c r="Z104" s="19">
        <f t="shared" si="15"/>
        <v>1.3364244075</v>
      </c>
      <c r="AA104" s="19" t="s">
        <v>315</v>
      </c>
      <c r="AB104" s="28">
        <v>7</v>
      </c>
    </row>
    <row r="105" spans="1:28" s="9" customFormat="1" ht="15" customHeight="1" x14ac:dyDescent="0.3">
      <c r="A105" s="19" t="str">
        <f t="shared" si="16"/>
        <v/>
      </c>
      <c r="B105" s="19"/>
      <c r="C105" s="19"/>
      <c r="D105" s="20"/>
      <c r="E105" s="20" t="s">
        <v>253</v>
      </c>
      <c r="F105" s="19" t="s">
        <v>253</v>
      </c>
      <c r="G105" s="19" t="str">
        <f t="shared" si="17"/>
        <v/>
      </c>
      <c r="H105" s="20" t="s">
        <v>253</v>
      </c>
      <c r="I105" s="19" t="s">
        <v>253</v>
      </c>
      <c r="J105" s="19" t="s">
        <v>253</v>
      </c>
      <c r="K105" s="19" t="s">
        <v>253</v>
      </c>
      <c r="L105" s="19" t="str">
        <f t="shared" si="18"/>
        <v/>
      </c>
      <c r="M105" s="19" t="str">
        <f t="shared" si="19"/>
        <v/>
      </c>
      <c r="N105" s="19" t="str">
        <f t="shared" si="10"/>
        <v/>
      </c>
      <c r="O105" s="19" t="str">
        <f t="shared" si="11"/>
        <v/>
      </c>
      <c r="P105" s="19" t="s">
        <v>253</v>
      </c>
      <c r="Q105" s="19" t="s">
        <v>253</v>
      </c>
      <c r="R105" s="19" t="str">
        <f>IF(B105="","",VLOOKUP(A105,TramosSWMM!$A:$H,3,FALSE))</f>
        <v/>
      </c>
      <c r="S105" s="19" t="str">
        <f t="shared" si="12"/>
        <v/>
      </c>
      <c r="T105" s="21" t="str">
        <f>IF(B105="","",VLOOKUP(A105,TramosSWMM!$A:$H,7,FALSE))</f>
        <v/>
      </c>
      <c r="U105" s="19" t="str">
        <f>IF(B105="","",VLOOKUP(A105,TramosSWMM!$A:$H,6,FALSE))</f>
        <v/>
      </c>
      <c r="V105" s="19" t="str">
        <f t="shared" si="13"/>
        <v/>
      </c>
      <c r="W105" s="21" t="str">
        <f>IF(B105="","",VLOOKUP(A105,TramosSWMM!$A:$H,8,FALSE))</f>
        <v/>
      </c>
      <c r="X105" s="19" t="str">
        <f>IF(B105="","",VLOOKUP(W105,Relaciones!$A$1:$B$101,2,TRUE))</f>
        <v/>
      </c>
      <c r="Y105" s="22" t="str">
        <f t="shared" si="14"/>
        <v/>
      </c>
      <c r="Z105" s="19" t="str">
        <f t="shared" si="15"/>
        <v/>
      </c>
      <c r="AA105" s="19"/>
      <c r="AB105" s="28"/>
    </row>
    <row r="106" spans="1:28" s="9" customFormat="1" ht="15" customHeight="1" x14ac:dyDescent="0.3">
      <c r="A106" s="19" t="str">
        <f t="shared" si="16"/>
        <v>PN66-PN42</v>
      </c>
      <c r="B106" s="19" t="s">
        <v>197</v>
      </c>
      <c r="C106" s="19" t="s">
        <v>191</v>
      </c>
      <c r="D106" s="20">
        <v>0.182</v>
      </c>
      <c r="E106" s="20" t="s">
        <v>304</v>
      </c>
      <c r="F106" s="19">
        <v>52.79</v>
      </c>
      <c r="G106" s="19">
        <f t="shared" si="17"/>
        <v>0.27</v>
      </c>
      <c r="H106" s="20">
        <v>0.01</v>
      </c>
      <c r="I106" s="19" t="s">
        <v>312</v>
      </c>
      <c r="J106" s="19">
        <v>174.02</v>
      </c>
      <c r="K106" s="19">
        <v>173.98</v>
      </c>
      <c r="L106" s="19">
        <f t="shared" si="18"/>
        <v>173.172</v>
      </c>
      <c r="M106" s="19">
        <f t="shared" si="19"/>
        <v>173.03199999999998</v>
      </c>
      <c r="N106" s="19">
        <f t="shared" si="10"/>
        <v>0.84800000000001319</v>
      </c>
      <c r="O106" s="19">
        <f t="shared" si="11"/>
        <v>0.9480000000000075</v>
      </c>
      <c r="P106" s="19">
        <v>172.99</v>
      </c>
      <c r="Q106" s="19">
        <v>172.85</v>
      </c>
      <c r="R106" s="19">
        <f>IF(B106="","",VLOOKUP(A106,TramosSWMM!$A:$H,3,FALSE))</f>
        <v>1.5</v>
      </c>
      <c r="S106" s="19">
        <f t="shared" si="12"/>
        <v>16.666666666666668</v>
      </c>
      <c r="T106" s="21">
        <f>IF(B106="","",VLOOKUP(A106,TramosSWMM!$A:$H,7,FALSE))</f>
        <v>0.09</v>
      </c>
      <c r="U106" s="19">
        <f>IF(B106="","",VLOOKUP(A106,TramosSWMM!$A:$H,6,FALSE))</f>
        <v>0.13</v>
      </c>
      <c r="V106" s="19">
        <f t="shared" si="13"/>
        <v>8.0079999999999998E-2</v>
      </c>
      <c r="W106" s="21">
        <f>IF(B106="","",VLOOKUP(A106,TramosSWMM!$A:$H,8,FALSE))</f>
        <v>0.44</v>
      </c>
      <c r="X106" s="19">
        <f>IF(B106="","",VLOOKUP(W106,Relaciones!$A$1:$B$101,2,TRUE))</f>
        <v>0.22570000000000001</v>
      </c>
      <c r="Y106" s="22">
        <f t="shared" si="14"/>
        <v>4.10774E-2</v>
      </c>
      <c r="Z106" s="19">
        <f t="shared" si="15"/>
        <v>1.08768436686</v>
      </c>
      <c r="AA106" s="19" t="s">
        <v>315</v>
      </c>
      <c r="AB106" s="28">
        <v>7</v>
      </c>
    </row>
    <row r="107" spans="1:28" s="9" customFormat="1" ht="15" customHeight="1" x14ac:dyDescent="0.3">
      <c r="A107" s="19" t="str">
        <f t="shared" si="16"/>
        <v/>
      </c>
      <c r="B107" s="19"/>
      <c r="C107" s="19"/>
      <c r="D107" s="20"/>
      <c r="E107" s="20" t="s">
        <v>253</v>
      </c>
      <c r="F107" s="19" t="s">
        <v>253</v>
      </c>
      <c r="G107" s="19" t="str">
        <f t="shared" si="17"/>
        <v/>
      </c>
      <c r="H107" s="20" t="s">
        <v>253</v>
      </c>
      <c r="I107" s="19" t="s">
        <v>253</v>
      </c>
      <c r="J107" s="19" t="s">
        <v>253</v>
      </c>
      <c r="K107" s="19" t="s">
        <v>253</v>
      </c>
      <c r="L107" s="19" t="str">
        <f t="shared" si="18"/>
        <v/>
      </c>
      <c r="M107" s="19" t="str">
        <f t="shared" si="19"/>
        <v/>
      </c>
      <c r="N107" s="19" t="str">
        <f t="shared" si="10"/>
        <v/>
      </c>
      <c r="O107" s="19" t="str">
        <f t="shared" si="11"/>
        <v/>
      </c>
      <c r="P107" s="19" t="s">
        <v>253</v>
      </c>
      <c r="Q107" s="19" t="s">
        <v>253</v>
      </c>
      <c r="R107" s="19" t="str">
        <f>IF(B107="","",VLOOKUP(A107,TramosSWMM!$A:$H,3,FALSE))</f>
        <v/>
      </c>
      <c r="S107" s="19" t="str">
        <f t="shared" si="12"/>
        <v/>
      </c>
      <c r="T107" s="21" t="str">
        <f>IF(B107="","",VLOOKUP(A107,TramosSWMM!$A:$H,7,FALSE))</f>
        <v/>
      </c>
      <c r="U107" s="19" t="str">
        <f>IF(B107="","",VLOOKUP(A107,TramosSWMM!$A:$H,6,FALSE))</f>
        <v/>
      </c>
      <c r="V107" s="19" t="str">
        <f t="shared" si="13"/>
        <v/>
      </c>
      <c r="W107" s="21" t="str">
        <f>IF(B107="","",VLOOKUP(A107,TramosSWMM!$A:$H,8,FALSE))</f>
        <v/>
      </c>
      <c r="X107" s="19" t="str">
        <f>IF(B107="","",VLOOKUP(W107,Relaciones!$A$1:$B$101,2,TRUE))</f>
        <v/>
      </c>
      <c r="Y107" s="22" t="str">
        <f t="shared" si="14"/>
        <v/>
      </c>
      <c r="Z107" s="19" t="str">
        <f t="shared" si="15"/>
        <v/>
      </c>
      <c r="AA107" s="19"/>
      <c r="AB107" s="28"/>
    </row>
    <row r="108" spans="1:28" s="9" customFormat="1" ht="15" customHeight="1" x14ac:dyDescent="0.3">
      <c r="A108" s="19" t="str">
        <f t="shared" si="16"/>
        <v>PZ38-PZ55</v>
      </c>
      <c r="B108" s="19" t="s">
        <v>66</v>
      </c>
      <c r="C108" s="19" t="s">
        <v>79</v>
      </c>
      <c r="D108" s="20">
        <v>0.182</v>
      </c>
      <c r="E108" s="20" t="s">
        <v>304</v>
      </c>
      <c r="F108" s="19">
        <v>113.2</v>
      </c>
      <c r="G108" s="19">
        <f t="shared" si="17"/>
        <v>0.51</v>
      </c>
      <c r="H108" s="20">
        <v>0.01</v>
      </c>
      <c r="I108" s="19" t="s">
        <v>312</v>
      </c>
      <c r="J108" s="19">
        <v>174.65</v>
      </c>
      <c r="K108" s="19">
        <v>174.51</v>
      </c>
      <c r="L108" s="19">
        <f t="shared" si="18"/>
        <v>173.65199999999999</v>
      </c>
      <c r="M108" s="19">
        <f t="shared" si="19"/>
        <v>173.07199999999997</v>
      </c>
      <c r="N108" s="19">
        <f t="shared" si="10"/>
        <v>0.99800000000001887</v>
      </c>
      <c r="O108" s="19">
        <f t="shared" si="11"/>
        <v>1.4380000000000166</v>
      </c>
      <c r="P108" s="19">
        <v>173.47</v>
      </c>
      <c r="Q108" s="19">
        <v>172.89</v>
      </c>
      <c r="R108" s="19">
        <f>IF(B108="","",VLOOKUP(A108,TramosSWMM!$A:$H,3,FALSE))</f>
        <v>1.69</v>
      </c>
      <c r="S108" s="19">
        <f t="shared" si="12"/>
        <v>24.142857142857139</v>
      </c>
      <c r="T108" s="21">
        <f>IF(B108="","",VLOOKUP(A108,TramosSWMM!$A:$H,7,FALSE))</f>
        <v>7.0000000000000007E-2</v>
      </c>
      <c r="U108" s="19">
        <f>IF(B108="","",VLOOKUP(A108,TramosSWMM!$A:$H,6,FALSE))</f>
        <v>0.49</v>
      </c>
      <c r="V108" s="19">
        <f t="shared" si="13"/>
        <v>3.458E-2</v>
      </c>
      <c r="W108" s="21">
        <f>IF(B108="","",VLOOKUP(A108,TramosSWMM!$A:$H,8,FALSE))</f>
        <v>0.19</v>
      </c>
      <c r="X108" s="19">
        <f>IF(B108="","",VLOOKUP(W108,Relaciones!$A$1:$B$101,2,TRUE))</f>
        <v>0.10970000000000001</v>
      </c>
      <c r="Y108" s="22">
        <f t="shared" si="14"/>
        <v>1.9965400000000001E-2</v>
      </c>
      <c r="Z108" s="19">
        <f t="shared" si="15"/>
        <v>0.99858345678000016</v>
      </c>
      <c r="AA108" s="19" t="s">
        <v>316</v>
      </c>
      <c r="AB108" s="28">
        <v>7</v>
      </c>
    </row>
    <row r="109" spans="1:28" s="9" customFormat="1" ht="15" customHeight="1" x14ac:dyDescent="0.3">
      <c r="A109" s="19" t="str">
        <f t="shared" si="16"/>
        <v>PZ55-PZ77</v>
      </c>
      <c r="B109" s="19" t="s">
        <v>79</v>
      </c>
      <c r="C109" s="19" t="s">
        <v>69</v>
      </c>
      <c r="D109" s="20">
        <v>0.182</v>
      </c>
      <c r="E109" s="20" t="s">
        <v>304</v>
      </c>
      <c r="F109" s="19">
        <v>48.87</v>
      </c>
      <c r="G109" s="19">
        <f t="shared" si="17"/>
        <v>0.47</v>
      </c>
      <c r="H109" s="20">
        <v>0.01</v>
      </c>
      <c r="I109" s="19" t="s">
        <v>312</v>
      </c>
      <c r="J109" s="19">
        <v>174.51</v>
      </c>
      <c r="K109" s="19">
        <v>174.29</v>
      </c>
      <c r="L109" s="19">
        <f t="shared" si="18"/>
        <v>173.07199999999997</v>
      </c>
      <c r="M109" s="19">
        <f t="shared" si="19"/>
        <v>172.84199999999998</v>
      </c>
      <c r="N109" s="19">
        <f t="shared" si="10"/>
        <v>1.4380000000000166</v>
      </c>
      <c r="O109" s="19">
        <f t="shared" si="11"/>
        <v>1.4480000000000075</v>
      </c>
      <c r="P109" s="19">
        <v>172.89</v>
      </c>
      <c r="Q109" s="19">
        <v>172.66</v>
      </c>
      <c r="R109" s="19">
        <f>IF(B109="","",VLOOKUP(A109,TramosSWMM!$A:$H,3,FALSE))</f>
        <v>1.99</v>
      </c>
      <c r="S109" s="19">
        <f t="shared" si="12"/>
        <v>22.111111111111111</v>
      </c>
      <c r="T109" s="21">
        <f>IF(B109="","",VLOOKUP(A109,TramosSWMM!$A:$H,7,FALSE))</f>
        <v>0.09</v>
      </c>
      <c r="U109" s="19">
        <f>IF(B109="","",VLOOKUP(A109,TramosSWMM!$A:$H,6,FALSE))</f>
        <v>0.21</v>
      </c>
      <c r="V109" s="19">
        <f t="shared" si="13"/>
        <v>7.4619999999999992E-2</v>
      </c>
      <c r="W109" s="21">
        <f>IF(B109="","",VLOOKUP(A109,TramosSWMM!$A:$H,8,FALSE))</f>
        <v>0.41</v>
      </c>
      <c r="X109" s="19">
        <f>IF(B109="","",VLOOKUP(W109,Relaciones!$A$1:$B$101,2,TRUE))</f>
        <v>0.2142</v>
      </c>
      <c r="Y109" s="22">
        <f t="shared" si="14"/>
        <v>3.8984400000000002E-2</v>
      </c>
      <c r="Z109" s="19">
        <f t="shared" si="15"/>
        <v>1.7969040507599998</v>
      </c>
      <c r="AA109" s="19" t="s">
        <v>316</v>
      </c>
      <c r="AB109" s="28">
        <v>7</v>
      </c>
    </row>
    <row r="110" spans="1:28" s="9" customFormat="1" ht="15" customHeight="1" x14ac:dyDescent="0.3">
      <c r="A110" s="19" t="str">
        <f t="shared" si="16"/>
        <v/>
      </c>
      <c r="B110" s="19"/>
      <c r="C110" s="19"/>
      <c r="D110" s="20"/>
      <c r="E110" s="20" t="s">
        <v>253</v>
      </c>
      <c r="F110" s="19" t="s">
        <v>253</v>
      </c>
      <c r="G110" s="19" t="str">
        <f t="shared" si="17"/>
        <v/>
      </c>
      <c r="H110" s="20" t="s">
        <v>253</v>
      </c>
      <c r="I110" s="19" t="s">
        <v>253</v>
      </c>
      <c r="J110" s="19" t="s">
        <v>253</v>
      </c>
      <c r="K110" s="19" t="s">
        <v>253</v>
      </c>
      <c r="L110" s="19" t="str">
        <f t="shared" si="18"/>
        <v/>
      </c>
      <c r="M110" s="19" t="str">
        <f t="shared" si="19"/>
        <v/>
      </c>
      <c r="N110" s="19" t="str">
        <f t="shared" si="10"/>
        <v/>
      </c>
      <c r="O110" s="19" t="str">
        <f t="shared" si="11"/>
        <v/>
      </c>
      <c r="P110" s="19" t="s">
        <v>253</v>
      </c>
      <c r="Q110" s="19" t="s">
        <v>253</v>
      </c>
      <c r="R110" s="19" t="str">
        <f>IF(B110="","",VLOOKUP(A110,TramosSWMM!$A:$H,3,FALSE))</f>
        <v/>
      </c>
      <c r="S110" s="19" t="str">
        <f t="shared" si="12"/>
        <v/>
      </c>
      <c r="T110" s="21" t="str">
        <f>IF(B110="","",VLOOKUP(A110,TramosSWMM!$A:$H,7,FALSE))</f>
        <v/>
      </c>
      <c r="U110" s="19" t="str">
        <f>IF(B110="","",VLOOKUP(A110,TramosSWMM!$A:$H,6,FALSE))</f>
        <v/>
      </c>
      <c r="V110" s="19" t="str">
        <f t="shared" si="13"/>
        <v/>
      </c>
      <c r="W110" s="21" t="str">
        <f>IF(B110="","",VLOOKUP(A110,TramosSWMM!$A:$H,8,FALSE))</f>
        <v/>
      </c>
      <c r="X110" s="19" t="str">
        <f>IF(B110="","",VLOOKUP(W110,Relaciones!$A$1:$B$101,2,TRUE))</f>
        <v/>
      </c>
      <c r="Y110" s="22" t="str">
        <f t="shared" si="14"/>
        <v/>
      </c>
      <c r="Z110" s="19" t="str">
        <f t="shared" si="15"/>
        <v/>
      </c>
      <c r="AA110" s="19"/>
      <c r="AB110" s="28"/>
    </row>
    <row r="111" spans="1:28" s="9" customFormat="1" ht="15" customHeight="1" x14ac:dyDescent="0.3">
      <c r="A111" s="19" t="str">
        <f t="shared" si="16"/>
        <v>PZ92-PZ29</v>
      </c>
      <c r="B111" s="19" t="s">
        <v>155</v>
      </c>
      <c r="C111" s="19" t="s">
        <v>84</v>
      </c>
      <c r="D111" s="20">
        <v>0.182</v>
      </c>
      <c r="E111" s="20" t="s">
        <v>304</v>
      </c>
      <c r="F111" s="19">
        <v>37.99</v>
      </c>
      <c r="G111" s="19">
        <f t="shared" si="17"/>
        <v>0.55000000000000004</v>
      </c>
      <c r="H111" s="20">
        <v>0.01</v>
      </c>
      <c r="I111" s="19" t="s">
        <v>312</v>
      </c>
      <c r="J111" s="19">
        <v>174.7</v>
      </c>
      <c r="K111" s="19">
        <v>175.07</v>
      </c>
      <c r="L111" s="19">
        <f t="shared" si="18"/>
        <v>173.50199999999998</v>
      </c>
      <c r="M111" s="19">
        <f t="shared" si="19"/>
        <v>173.292</v>
      </c>
      <c r="N111" s="19">
        <f t="shared" si="10"/>
        <v>1.1980000000000075</v>
      </c>
      <c r="O111" s="19">
        <f t="shared" si="11"/>
        <v>1.7779999999999916</v>
      </c>
      <c r="P111" s="19">
        <v>173.32</v>
      </c>
      <c r="Q111" s="19">
        <v>173.11</v>
      </c>
      <c r="R111" s="19">
        <f>IF(B111="","",VLOOKUP(A111,TramosSWMM!$A:$H,3,FALSE))</f>
        <v>1.5</v>
      </c>
      <c r="S111" s="19">
        <f t="shared" si="12"/>
        <v>25</v>
      </c>
      <c r="T111" s="21">
        <f>IF(B111="","",VLOOKUP(A111,TramosSWMM!$A:$H,7,FALSE))</f>
        <v>0.06</v>
      </c>
      <c r="U111" s="19">
        <f>IF(B111="","",VLOOKUP(A111,TramosSWMM!$A:$H,6,FALSE))</f>
        <v>0.52</v>
      </c>
      <c r="V111" s="19">
        <f t="shared" si="13"/>
        <v>3.0940000000000002E-2</v>
      </c>
      <c r="W111" s="21">
        <f>IF(B111="","",VLOOKUP(A111,TramosSWMM!$A:$H,8,FALSE))</f>
        <v>0.17</v>
      </c>
      <c r="X111" s="19">
        <f>IF(B111="","",VLOOKUP(W111,Relaciones!$A$1:$B$101,2,TRUE))</f>
        <v>0.1042</v>
      </c>
      <c r="Y111" s="22">
        <f t="shared" si="14"/>
        <v>1.8964399999999999E-2</v>
      </c>
      <c r="Z111" s="19">
        <f t="shared" si="15"/>
        <v>1.0229112894000001</v>
      </c>
      <c r="AA111" s="19" t="s">
        <v>316</v>
      </c>
      <c r="AB111" s="28">
        <v>7</v>
      </c>
    </row>
    <row r="112" spans="1:28" s="9" customFormat="1" ht="15" customHeight="1" x14ac:dyDescent="0.3">
      <c r="A112" s="19" t="str">
        <f t="shared" si="16"/>
        <v>PZ29-PZ18</v>
      </c>
      <c r="B112" s="19" t="s">
        <v>84</v>
      </c>
      <c r="C112" s="19" t="s">
        <v>70</v>
      </c>
      <c r="D112" s="20">
        <v>0.182</v>
      </c>
      <c r="E112" s="20" t="s">
        <v>304</v>
      </c>
      <c r="F112" s="19">
        <v>35.71</v>
      </c>
      <c r="G112" s="19">
        <f t="shared" si="17"/>
        <v>0.56000000000000005</v>
      </c>
      <c r="H112" s="20">
        <v>0.01</v>
      </c>
      <c r="I112" s="19" t="s">
        <v>312</v>
      </c>
      <c r="J112" s="19">
        <v>175.07</v>
      </c>
      <c r="K112" s="19">
        <v>175.35</v>
      </c>
      <c r="L112" s="19">
        <f t="shared" si="18"/>
        <v>173.27199999999999</v>
      </c>
      <c r="M112" s="19">
        <f t="shared" si="19"/>
        <v>173.07199999999997</v>
      </c>
      <c r="N112" s="19">
        <f t="shared" si="10"/>
        <v>1.7980000000000018</v>
      </c>
      <c r="O112" s="19">
        <f t="shared" si="11"/>
        <v>2.27800000000002</v>
      </c>
      <c r="P112" s="19">
        <v>173.09</v>
      </c>
      <c r="Q112" s="19">
        <v>172.89</v>
      </c>
      <c r="R112" s="19">
        <f>IF(B112="","",VLOOKUP(A112,TramosSWMM!$A:$H,3,FALSE))</f>
        <v>1.5</v>
      </c>
      <c r="S112" s="19">
        <f t="shared" si="12"/>
        <v>25</v>
      </c>
      <c r="T112" s="21">
        <f>IF(B112="","",VLOOKUP(A112,TramosSWMM!$A:$H,7,FALSE))</f>
        <v>0.06</v>
      </c>
      <c r="U112" s="19">
        <f>IF(B112="","",VLOOKUP(A112,TramosSWMM!$A:$H,6,FALSE))</f>
        <v>0.53</v>
      </c>
      <c r="V112" s="19">
        <f t="shared" si="13"/>
        <v>3.0940000000000002E-2</v>
      </c>
      <c r="W112" s="21">
        <f>IF(B112="","",VLOOKUP(A112,TramosSWMM!$A:$H,8,FALSE))</f>
        <v>0.17</v>
      </c>
      <c r="X112" s="19">
        <f>IF(B112="","",VLOOKUP(W112,Relaciones!$A$1:$B$101,2,TRUE))</f>
        <v>0.1042</v>
      </c>
      <c r="Y112" s="22">
        <f t="shared" si="14"/>
        <v>1.8964399999999999E-2</v>
      </c>
      <c r="Z112" s="19">
        <f t="shared" si="15"/>
        <v>1.0415096764800003</v>
      </c>
      <c r="AA112" s="19" t="s">
        <v>316</v>
      </c>
      <c r="AB112" s="28">
        <v>7</v>
      </c>
    </row>
    <row r="113" spans="1:29" s="9" customFormat="1" ht="15" customHeight="1" x14ac:dyDescent="0.3">
      <c r="A113" s="19" t="str">
        <f t="shared" si="16"/>
        <v/>
      </c>
      <c r="B113" s="19"/>
      <c r="C113" s="19"/>
      <c r="D113" s="20"/>
      <c r="E113" s="20" t="s">
        <v>253</v>
      </c>
      <c r="F113" s="19" t="s">
        <v>253</v>
      </c>
      <c r="G113" s="19" t="str">
        <f t="shared" si="17"/>
        <v/>
      </c>
      <c r="H113" s="20" t="s">
        <v>253</v>
      </c>
      <c r="I113" s="19" t="s">
        <v>253</v>
      </c>
      <c r="J113" s="19" t="s">
        <v>253</v>
      </c>
      <c r="K113" s="19" t="s">
        <v>253</v>
      </c>
      <c r="L113" s="19" t="str">
        <f t="shared" si="18"/>
        <v/>
      </c>
      <c r="M113" s="19" t="str">
        <f t="shared" si="19"/>
        <v/>
      </c>
      <c r="N113" s="19" t="str">
        <f t="shared" si="10"/>
        <v/>
      </c>
      <c r="O113" s="19" t="str">
        <f t="shared" si="11"/>
        <v/>
      </c>
      <c r="P113" s="19" t="s">
        <v>253</v>
      </c>
      <c r="Q113" s="19" t="s">
        <v>253</v>
      </c>
      <c r="R113" s="19" t="str">
        <f>IF(B113="","",VLOOKUP(A113,TramosSWMM!$A:$H,3,FALSE))</f>
        <v/>
      </c>
      <c r="S113" s="19" t="str">
        <f t="shared" si="12"/>
        <v/>
      </c>
      <c r="T113" s="21" t="str">
        <f>IF(B113="","",VLOOKUP(A113,TramosSWMM!$A:$H,7,FALSE))</f>
        <v/>
      </c>
      <c r="U113" s="19" t="str">
        <f>IF(B113="","",VLOOKUP(A113,TramosSWMM!$A:$H,6,FALSE))</f>
        <v/>
      </c>
      <c r="V113" s="19" t="str">
        <f t="shared" si="13"/>
        <v/>
      </c>
      <c r="W113" s="21" t="str">
        <f>IF(B113="","",VLOOKUP(A113,TramosSWMM!$A:$H,8,FALSE))</f>
        <v/>
      </c>
      <c r="X113" s="19" t="str">
        <f>IF(B113="","",VLOOKUP(W113,Relaciones!$A$1:$B$101,2,TRUE))</f>
        <v/>
      </c>
      <c r="Y113" s="22" t="str">
        <f t="shared" si="14"/>
        <v/>
      </c>
      <c r="Z113" s="19" t="str">
        <f t="shared" si="15"/>
        <v/>
      </c>
      <c r="AA113" s="19"/>
      <c r="AB113" s="28"/>
    </row>
    <row r="114" spans="1:29" s="9" customFormat="1" ht="15" customHeight="1" x14ac:dyDescent="0.3">
      <c r="A114" s="19" t="str">
        <f t="shared" si="16"/>
        <v>PZ93-PZ29</v>
      </c>
      <c r="B114" s="19" t="s">
        <v>156</v>
      </c>
      <c r="C114" s="19" t="s">
        <v>84</v>
      </c>
      <c r="D114" s="20">
        <v>0.182</v>
      </c>
      <c r="E114" s="20" t="s">
        <v>304</v>
      </c>
      <c r="F114" s="19">
        <v>38.68</v>
      </c>
      <c r="G114" s="19">
        <f t="shared" si="17"/>
        <v>0.54</v>
      </c>
      <c r="H114" s="20">
        <v>0.01</v>
      </c>
      <c r="I114" s="19" t="s">
        <v>312</v>
      </c>
      <c r="J114" s="19">
        <v>175.6</v>
      </c>
      <c r="K114" s="19">
        <v>175.07</v>
      </c>
      <c r="L114" s="19">
        <f t="shared" si="18"/>
        <v>173.60199999999998</v>
      </c>
      <c r="M114" s="19">
        <f t="shared" si="19"/>
        <v>173.392</v>
      </c>
      <c r="N114" s="19">
        <f t="shared" si="10"/>
        <v>1.9980000000000189</v>
      </c>
      <c r="O114" s="19">
        <f t="shared" si="11"/>
        <v>1.6779999999999973</v>
      </c>
      <c r="P114" s="19">
        <v>173.42</v>
      </c>
      <c r="Q114" s="19">
        <v>173.21</v>
      </c>
      <c r="R114" s="19">
        <f>IF(B114="","",VLOOKUP(A114,TramosSWMM!$A:$H,3,FALSE))</f>
        <v>1.5</v>
      </c>
      <c r="S114" s="19">
        <f t="shared" si="12"/>
        <v>25</v>
      </c>
      <c r="T114" s="21">
        <f>IF(B114="","",VLOOKUP(A114,TramosSWMM!$A:$H,7,FALSE))</f>
        <v>0.06</v>
      </c>
      <c r="U114" s="19">
        <f>IF(B114="","",VLOOKUP(A114,TramosSWMM!$A:$H,6,FALSE))</f>
        <v>0.52</v>
      </c>
      <c r="V114" s="19">
        <f t="shared" si="13"/>
        <v>3.0940000000000002E-2</v>
      </c>
      <c r="W114" s="21">
        <f>IF(B114="","",VLOOKUP(A114,TramosSWMM!$A:$H,8,FALSE))</f>
        <v>0.17</v>
      </c>
      <c r="X114" s="19">
        <f>IF(B114="","",VLOOKUP(W114,Relaciones!$A$1:$B$101,2,TRUE))</f>
        <v>0.1042</v>
      </c>
      <c r="Y114" s="22">
        <f t="shared" si="14"/>
        <v>1.8964399999999999E-2</v>
      </c>
      <c r="Z114" s="19">
        <f t="shared" si="15"/>
        <v>1.0043129023200001</v>
      </c>
      <c r="AA114" s="19" t="s">
        <v>316</v>
      </c>
      <c r="AB114" s="28">
        <v>7</v>
      </c>
    </row>
    <row r="115" spans="1:29" s="9" customFormat="1" ht="15" customHeight="1" x14ac:dyDescent="0.3">
      <c r="A115" s="19" t="str">
        <f t="shared" si="16"/>
        <v/>
      </c>
      <c r="B115" s="19"/>
      <c r="C115" s="19"/>
      <c r="D115" s="20"/>
      <c r="E115" s="20" t="s">
        <v>253</v>
      </c>
      <c r="F115" s="19" t="s">
        <v>253</v>
      </c>
      <c r="G115" s="19" t="str">
        <f t="shared" si="17"/>
        <v/>
      </c>
      <c r="H115" s="20" t="s">
        <v>253</v>
      </c>
      <c r="I115" s="19" t="s">
        <v>253</v>
      </c>
      <c r="J115" s="19" t="s">
        <v>253</v>
      </c>
      <c r="K115" s="19" t="s">
        <v>253</v>
      </c>
      <c r="L115" s="19" t="str">
        <f t="shared" si="18"/>
        <v/>
      </c>
      <c r="M115" s="19" t="str">
        <f t="shared" si="19"/>
        <v/>
      </c>
      <c r="N115" s="19" t="str">
        <f t="shared" si="10"/>
        <v/>
      </c>
      <c r="O115" s="19" t="str">
        <f t="shared" si="11"/>
        <v/>
      </c>
      <c r="P115" s="19" t="s">
        <v>253</v>
      </c>
      <c r="Q115" s="19" t="s">
        <v>253</v>
      </c>
      <c r="R115" s="19" t="str">
        <f>IF(B115="","",VLOOKUP(A115,TramosSWMM!$A:$H,3,FALSE))</f>
        <v/>
      </c>
      <c r="S115" s="19" t="str">
        <f t="shared" si="12"/>
        <v/>
      </c>
      <c r="T115" s="21" t="str">
        <f>IF(B115="","",VLOOKUP(A115,TramosSWMM!$A:$H,7,FALSE))</f>
        <v/>
      </c>
      <c r="U115" s="19" t="str">
        <f>IF(B115="","",VLOOKUP(A115,TramosSWMM!$A:$H,6,FALSE))</f>
        <v/>
      </c>
      <c r="V115" s="19" t="str">
        <f t="shared" si="13"/>
        <v/>
      </c>
      <c r="W115" s="21" t="str">
        <f>IF(B115="","",VLOOKUP(A115,TramosSWMM!$A:$H,8,FALSE))</f>
        <v/>
      </c>
      <c r="X115" s="19" t="str">
        <f>IF(B115="","",VLOOKUP(W115,Relaciones!$A$1:$B$101,2,TRUE))</f>
        <v/>
      </c>
      <c r="Y115" s="22" t="str">
        <f t="shared" si="14"/>
        <v/>
      </c>
      <c r="Z115" s="19" t="str">
        <f t="shared" si="15"/>
        <v/>
      </c>
      <c r="AA115" s="19"/>
      <c r="AB115" s="28"/>
    </row>
    <row r="116" spans="1:29" s="9" customFormat="1" ht="15" customHeight="1" x14ac:dyDescent="0.3">
      <c r="A116" s="19" t="str">
        <f t="shared" si="16"/>
        <v>PN92-PZ17</v>
      </c>
      <c r="B116" s="19" t="s">
        <v>183</v>
      </c>
      <c r="C116" s="19" t="s">
        <v>71</v>
      </c>
      <c r="D116" s="20">
        <v>0.182</v>
      </c>
      <c r="E116" s="20" t="s">
        <v>304</v>
      </c>
      <c r="F116" s="19">
        <v>72.849999999999994</v>
      </c>
      <c r="G116" s="19">
        <f t="shared" si="17"/>
        <v>0.55000000000000004</v>
      </c>
      <c r="H116" s="20">
        <v>0.01</v>
      </c>
      <c r="I116" s="19" t="s">
        <v>312</v>
      </c>
      <c r="J116" s="19">
        <v>175.58</v>
      </c>
      <c r="K116" s="19">
        <v>175.99</v>
      </c>
      <c r="L116" s="19">
        <f t="shared" si="18"/>
        <v>174.38199999999998</v>
      </c>
      <c r="M116" s="19">
        <f t="shared" si="19"/>
        <v>173.982</v>
      </c>
      <c r="N116" s="19">
        <f t="shared" si="10"/>
        <v>1.1980000000000359</v>
      </c>
      <c r="O116" s="19">
        <f t="shared" si="11"/>
        <v>2.0080000000000098</v>
      </c>
      <c r="P116" s="19">
        <v>174.2</v>
      </c>
      <c r="Q116" s="19">
        <v>173.8</v>
      </c>
      <c r="R116" s="19">
        <f>IF(B116="","",VLOOKUP(A116,TramosSWMM!$A:$H,3,FALSE))</f>
        <v>1.5</v>
      </c>
      <c r="S116" s="19">
        <f t="shared" si="12"/>
        <v>25</v>
      </c>
      <c r="T116" s="21">
        <f>IF(B116="","",VLOOKUP(A116,TramosSWMM!$A:$H,7,FALSE))</f>
        <v>0.06</v>
      </c>
      <c r="U116" s="19">
        <f>IF(B116="","",VLOOKUP(A116,TramosSWMM!$A:$H,6,FALSE))</f>
        <v>0.52</v>
      </c>
      <c r="V116" s="19">
        <f t="shared" si="13"/>
        <v>3.0940000000000002E-2</v>
      </c>
      <c r="W116" s="21">
        <f>IF(B116="","",VLOOKUP(A116,TramosSWMM!$A:$H,8,FALSE))</f>
        <v>0.17</v>
      </c>
      <c r="X116" s="19">
        <f>IF(B116="","",VLOOKUP(W116,Relaciones!$A$1:$B$101,2,TRUE))</f>
        <v>0.1042</v>
      </c>
      <c r="Y116" s="22">
        <f t="shared" si="14"/>
        <v>1.8964399999999999E-2</v>
      </c>
      <c r="Z116" s="19">
        <f t="shared" si="15"/>
        <v>1.0229112894000001</v>
      </c>
      <c r="AA116" s="19" t="s">
        <v>315</v>
      </c>
      <c r="AB116" s="28">
        <v>8</v>
      </c>
    </row>
    <row r="117" spans="1:29" s="9" customFormat="1" ht="15" customHeight="1" x14ac:dyDescent="0.3">
      <c r="A117" s="19" t="str">
        <f t="shared" si="16"/>
        <v/>
      </c>
      <c r="B117" s="19"/>
      <c r="C117" s="19"/>
      <c r="D117" s="20"/>
      <c r="E117" s="20" t="s">
        <v>253</v>
      </c>
      <c r="F117" s="19" t="s">
        <v>253</v>
      </c>
      <c r="G117" s="19" t="str">
        <f t="shared" si="17"/>
        <v/>
      </c>
      <c r="H117" s="20" t="s">
        <v>253</v>
      </c>
      <c r="I117" s="19" t="s">
        <v>253</v>
      </c>
      <c r="J117" s="19" t="s">
        <v>253</v>
      </c>
      <c r="K117" s="19" t="s">
        <v>253</v>
      </c>
      <c r="L117" s="19" t="str">
        <f t="shared" si="18"/>
        <v/>
      </c>
      <c r="M117" s="19" t="str">
        <f t="shared" si="19"/>
        <v/>
      </c>
      <c r="N117" s="19" t="str">
        <f t="shared" si="10"/>
        <v/>
      </c>
      <c r="O117" s="19" t="str">
        <f t="shared" si="11"/>
        <v/>
      </c>
      <c r="P117" s="19" t="s">
        <v>253</v>
      </c>
      <c r="Q117" s="19" t="s">
        <v>253</v>
      </c>
      <c r="R117" s="19" t="str">
        <f>IF(B117="","",VLOOKUP(A117,TramosSWMM!$A:$H,3,FALSE))</f>
        <v/>
      </c>
      <c r="S117" s="19" t="str">
        <f t="shared" si="12"/>
        <v/>
      </c>
      <c r="T117" s="21" t="str">
        <f>IF(B117="","",VLOOKUP(A117,TramosSWMM!$A:$H,7,FALSE))</f>
        <v/>
      </c>
      <c r="U117" s="19" t="str">
        <f>IF(B117="","",VLOOKUP(A117,TramosSWMM!$A:$H,6,FALSE))</f>
        <v/>
      </c>
      <c r="V117" s="19" t="str">
        <f t="shared" si="13"/>
        <v/>
      </c>
      <c r="W117" s="21" t="str">
        <f>IF(B117="","",VLOOKUP(A117,TramosSWMM!$A:$H,8,FALSE))</f>
        <v/>
      </c>
      <c r="X117" s="19" t="str">
        <f>IF(B117="","",VLOOKUP(W117,Relaciones!$A$1:$B$101,2,TRUE))</f>
        <v/>
      </c>
      <c r="Y117" s="22" t="str">
        <f t="shared" si="14"/>
        <v/>
      </c>
      <c r="Z117" s="19" t="str">
        <f t="shared" si="15"/>
        <v/>
      </c>
      <c r="AA117" s="19"/>
      <c r="AB117" s="28"/>
    </row>
    <row r="118" spans="1:29" s="9" customFormat="1" ht="15" customHeight="1" x14ac:dyDescent="0.3">
      <c r="A118" s="19" t="str">
        <f t="shared" si="16"/>
        <v>PN84-PZ67</v>
      </c>
      <c r="B118" s="19" t="s">
        <v>180</v>
      </c>
      <c r="C118" s="19" t="s">
        <v>72</v>
      </c>
      <c r="D118" s="20">
        <v>0.182</v>
      </c>
      <c r="E118" s="20" t="s">
        <v>304</v>
      </c>
      <c r="F118" s="19">
        <v>71.569999999999993</v>
      </c>
      <c r="G118" s="19">
        <f t="shared" si="17"/>
        <v>0.54</v>
      </c>
      <c r="H118" s="20">
        <v>0.01</v>
      </c>
      <c r="I118" s="19" t="s">
        <v>312</v>
      </c>
      <c r="J118" s="19">
        <v>176.55</v>
      </c>
      <c r="K118" s="19">
        <v>176.57</v>
      </c>
      <c r="L118" s="19">
        <f t="shared" si="18"/>
        <v>175.35199999999998</v>
      </c>
      <c r="M118" s="19">
        <f t="shared" si="19"/>
        <v>174.96199999999999</v>
      </c>
      <c r="N118" s="19">
        <f t="shared" si="10"/>
        <v>1.1980000000000359</v>
      </c>
      <c r="O118" s="19">
        <f t="shared" si="11"/>
        <v>1.6080000000000041</v>
      </c>
      <c r="P118" s="19">
        <v>175.17</v>
      </c>
      <c r="Q118" s="19">
        <v>174.78</v>
      </c>
      <c r="R118" s="19">
        <f>IF(B118="","",VLOOKUP(A118,TramosSWMM!$A:$H,3,FALSE))</f>
        <v>1.5</v>
      </c>
      <c r="S118" s="19">
        <f t="shared" si="12"/>
        <v>25</v>
      </c>
      <c r="T118" s="21">
        <f>IF(B118="","",VLOOKUP(A118,TramosSWMM!$A:$H,7,FALSE))</f>
        <v>0.06</v>
      </c>
      <c r="U118" s="19">
        <f>IF(B118="","",VLOOKUP(A118,TramosSWMM!$A:$H,6,FALSE))</f>
        <v>0.52</v>
      </c>
      <c r="V118" s="19">
        <f t="shared" si="13"/>
        <v>3.0940000000000002E-2</v>
      </c>
      <c r="W118" s="21">
        <f>IF(B118="","",VLOOKUP(A118,TramosSWMM!$A:$H,8,FALSE))</f>
        <v>0.17</v>
      </c>
      <c r="X118" s="19">
        <f>IF(B118="","",VLOOKUP(W118,Relaciones!$A$1:$B$101,2,TRUE))</f>
        <v>0.1042</v>
      </c>
      <c r="Y118" s="22">
        <f t="shared" si="14"/>
        <v>1.8964399999999999E-2</v>
      </c>
      <c r="Z118" s="19">
        <f t="shared" si="15"/>
        <v>1.0043129023200001</v>
      </c>
      <c r="AA118" s="19" t="s">
        <v>315</v>
      </c>
      <c r="AB118" s="28">
        <v>8</v>
      </c>
    </row>
    <row r="119" spans="1:29" s="9" customFormat="1" ht="15" customHeight="1" x14ac:dyDescent="0.3">
      <c r="A119" s="19" t="str">
        <f t="shared" si="16"/>
        <v/>
      </c>
      <c r="B119" s="19"/>
      <c r="C119" s="19"/>
      <c r="D119" s="20"/>
      <c r="E119" s="20" t="s">
        <v>253</v>
      </c>
      <c r="F119" s="19" t="s">
        <v>253</v>
      </c>
      <c r="G119" s="19" t="str">
        <f t="shared" si="17"/>
        <v/>
      </c>
      <c r="H119" s="20" t="s">
        <v>253</v>
      </c>
      <c r="I119" s="19" t="s">
        <v>253</v>
      </c>
      <c r="J119" s="19" t="s">
        <v>253</v>
      </c>
      <c r="K119" s="19" t="s">
        <v>253</v>
      </c>
      <c r="L119" s="19" t="str">
        <f t="shared" si="18"/>
        <v/>
      </c>
      <c r="M119" s="19" t="str">
        <f t="shared" si="19"/>
        <v/>
      </c>
      <c r="N119" s="19" t="str">
        <f t="shared" si="10"/>
        <v/>
      </c>
      <c r="O119" s="19" t="str">
        <f t="shared" si="11"/>
        <v/>
      </c>
      <c r="P119" s="19" t="s">
        <v>253</v>
      </c>
      <c r="Q119" s="19" t="s">
        <v>253</v>
      </c>
      <c r="R119" s="19" t="str">
        <f>IF(B119="","",VLOOKUP(A119,TramosSWMM!$A:$H,3,FALSE))</f>
        <v/>
      </c>
      <c r="S119" s="19" t="str">
        <f t="shared" si="12"/>
        <v/>
      </c>
      <c r="T119" s="21" t="str">
        <f>IF(B119="","",VLOOKUP(A119,TramosSWMM!$A:$H,7,FALSE))</f>
        <v/>
      </c>
      <c r="U119" s="19" t="str">
        <f>IF(B119="","",VLOOKUP(A119,TramosSWMM!$A:$H,6,FALSE))</f>
        <v/>
      </c>
      <c r="V119" s="19" t="str">
        <f t="shared" si="13"/>
        <v/>
      </c>
      <c r="W119" s="21" t="str">
        <f>IF(B119="","",VLOOKUP(A119,TramosSWMM!$A:$H,8,FALSE))</f>
        <v/>
      </c>
      <c r="X119" s="19" t="str">
        <f>IF(B119="","",VLOOKUP(W119,Relaciones!$A$1:$B$101,2,TRUE))</f>
        <v/>
      </c>
      <c r="Y119" s="22" t="str">
        <f t="shared" si="14"/>
        <v/>
      </c>
      <c r="Z119" s="19" t="str">
        <f t="shared" si="15"/>
        <v/>
      </c>
      <c r="AA119" s="19"/>
      <c r="AB119" s="28"/>
    </row>
    <row r="120" spans="1:29" s="9" customFormat="1" ht="15" customHeight="1" x14ac:dyDescent="0.3">
      <c r="A120" s="19" t="str">
        <f t="shared" si="16"/>
        <v>PN46-PZ66</v>
      </c>
      <c r="B120" s="19" t="s">
        <v>232</v>
      </c>
      <c r="C120" s="19" t="s">
        <v>73</v>
      </c>
      <c r="D120" s="20">
        <v>0.182</v>
      </c>
      <c r="E120" s="20" t="s">
        <v>304</v>
      </c>
      <c r="F120" s="19">
        <v>48.12</v>
      </c>
      <c r="G120" s="19">
        <f t="shared" si="17"/>
        <v>0.54</v>
      </c>
      <c r="H120" s="20">
        <v>0.01</v>
      </c>
      <c r="I120" s="19" t="s">
        <v>312</v>
      </c>
      <c r="J120" s="19">
        <v>176.44</v>
      </c>
      <c r="K120" s="19">
        <v>176.57</v>
      </c>
      <c r="L120" s="19">
        <f t="shared" si="18"/>
        <v>175.24199999999999</v>
      </c>
      <c r="M120" s="19">
        <f t="shared" si="19"/>
        <v>174.982</v>
      </c>
      <c r="N120" s="19">
        <f t="shared" si="10"/>
        <v>1.1980000000000075</v>
      </c>
      <c r="O120" s="19">
        <f t="shared" si="11"/>
        <v>1.5879999999999939</v>
      </c>
      <c r="P120" s="19">
        <v>175.06</v>
      </c>
      <c r="Q120" s="19">
        <v>174.8</v>
      </c>
      <c r="R120" s="19">
        <f>IF(B120="","",VLOOKUP(A120,TramosSWMM!$A:$H,3,FALSE))</f>
        <v>1.5</v>
      </c>
      <c r="S120" s="19">
        <f t="shared" si="12"/>
        <v>25</v>
      </c>
      <c r="T120" s="21">
        <f>IF(B120="","",VLOOKUP(A120,TramosSWMM!$A:$H,7,FALSE))</f>
        <v>0.06</v>
      </c>
      <c r="U120" s="19">
        <f>IF(B120="","",VLOOKUP(A120,TramosSWMM!$A:$H,6,FALSE))</f>
        <v>0.52</v>
      </c>
      <c r="V120" s="19">
        <f t="shared" si="13"/>
        <v>3.0940000000000002E-2</v>
      </c>
      <c r="W120" s="21">
        <f>IF(B120="","",VLOOKUP(A120,TramosSWMM!$A:$H,8,FALSE))</f>
        <v>0.17</v>
      </c>
      <c r="X120" s="19">
        <f>IF(B120="","",VLOOKUP(W120,Relaciones!$A$1:$B$101,2,TRUE))</f>
        <v>0.1042</v>
      </c>
      <c r="Y120" s="22">
        <f t="shared" si="14"/>
        <v>1.8964399999999999E-2</v>
      </c>
      <c r="Z120" s="19">
        <f t="shared" si="15"/>
        <v>1.0043129023200001</v>
      </c>
      <c r="AA120" s="19" t="s">
        <v>316</v>
      </c>
      <c r="AB120" s="28">
        <v>8</v>
      </c>
    </row>
    <row r="121" spans="1:29" s="9" customFormat="1" ht="15" customHeight="1" x14ac:dyDescent="0.3">
      <c r="A121" s="19" t="str">
        <f t="shared" si="16"/>
        <v/>
      </c>
      <c r="B121" s="19"/>
      <c r="C121" s="19"/>
      <c r="D121" s="20"/>
      <c r="E121" s="20" t="s">
        <v>253</v>
      </c>
      <c r="F121" s="19" t="s">
        <v>253</v>
      </c>
      <c r="G121" s="19" t="str">
        <f t="shared" si="17"/>
        <v/>
      </c>
      <c r="H121" s="20" t="s">
        <v>253</v>
      </c>
      <c r="I121" s="19" t="s">
        <v>253</v>
      </c>
      <c r="J121" s="19" t="s">
        <v>253</v>
      </c>
      <c r="K121" s="19" t="s">
        <v>253</v>
      </c>
      <c r="L121" s="19" t="str">
        <f t="shared" si="18"/>
        <v/>
      </c>
      <c r="M121" s="19" t="str">
        <f t="shared" si="19"/>
        <v/>
      </c>
      <c r="N121" s="19" t="str">
        <f t="shared" si="10"/>
        <v/>
      </c>
      <c r="O121" s="19" t="str">
        <f t="shared" si="11"/>
        <v/>
      </c>
      <c r="P121" s="19" t="s">
        <v>253</v>
      </c>
      <c r="Q121" s="19" t="s">
        <v>253</v>
      </c>
      <c r="R121" s="19" t="str">
        <f>IF(B121="","",VLOOKUP(A121,TramosSWMM!$A:$H,3,FALSE))</f>
        <v/>
      </c>
      <c r="S121" s="19" t="str">
        <f t="shared" si="12"/>
        <v/>
      </c>
      <c r="T121" s="21" t="str">
        <f>IF(B121="","",VLOOKUP(A121,TramosSWMM!$A:$H,7,FALSE))</f>
        <v/>
      </c>
      <c r="U121" s="19" t="str">
        <f>IF(B121="","",VLOOKUP(A121,TramosSWMM!$A:$H,6,FALSE))</f>
        <v/>
      </c>
      <c r="V121" s="19" t="str">
        <f t="shared" si="13"/>
        <v/>
      </c>
      <c r="W121" s="21" t="str">
        <f>IF(B121="","",VLOOKUP(A121,TramosSWMM!$A:$H,8,FALSE))</f>
        <v/>
      </c>
      <c r="X121" s="19" t="str">
        <f>IF(B121="","",VLOOKUP(W121,Relaciones!$A$1:$B$101,2,TRUE))</f>
        <v/>
      </c>
      <c r="Y121" s="22" t="str">
        <f t="shared" si="14"/>
        <v/>
      </c>
      <c r="Z121" s="19" t="str">
        <f t="shared" si="15"/>
        <v/>
      </c>
      <c r="AA121" s="19"/>
      <c r="AB121" s="28"/>
    </row>
    <row r="122" spans="1:29" s="9" customFormat="1" ht="15" customHeight="1" x14ac:dyDescent="0.3">
      <c r="A122" s="19" t="str">
        <f t="shared" si="16"/>
        <v>PZ44-PZ49</v>
      </c>
      <c r="B122" s="19" t="s">
        <v>43</v>
      </c>
      <c r="C122" s="19" t="s">
        <v>44</v>
      </c>
      <c r="D122" s="20">
        <v>0.182</v>
      </c>
      <c r="E122" s="20" t="s">
        <v>304</v>
      </c>
      <c r="F122" s="19">
        <v>45.55</v>
      </c>
      <c r="G122" s="19">
        <f t="shared" si="17"/>
        <v>0.55000000000000004</v>
      </c>
      <c r="H122" s="20">
        <v>0.01</v>
      </c>
      <c r="I122" s="19" t="s">
        <v>312</v>
      </c>
      <c r="J122" s="19">
        <v>174.85</v>
      </c>
      <c r="K122" s="19">
        <v>175.39</v>
      </c>
      <c r="L122" s="19">
        <f t="shared" si="18"/>
        <v>173.85199999999998</v>
      </c>
      <c r="M122" s="19">
        <f t="shared" si="19"/>
        <v>173.60199999999998</v>
      </c>
      <c r="N122" s="19">
        <f t="shared" si="10"/>
        <v>0.99800000000001887</v>
      </c>
      <c r="O122" s="19">
        <f t="shared" si="11"/>
        <v>1.7880000000000109</v>
      </c>
      <c r="P122" s="19">
        <v>173.67</v>
      </c>
      <c r="Q122" s="19">
        <f>+P123</f>
        <v>173.42</v>
      </c>
      <c r="R122" s="19">
        <f>IF(B122="","",VLOOKUP(A122,TramosSWMM!$A:$H,3,FALSE))</f>
        <v>1.5</v>
      </c>
      <c r="S122" s="19">
        <f t="shared" si="12"/>
        <v>25</v>
      </c>
      <c r="T122" s="21">
        <f>IF(B122="","",VLOOKUP(A122,TramosSWMM!$A:$H,7,FALSE))</f>
        <v>0.06</v>
      </c>
      <c r="U122" s="19">
        <f>IF(B122="","",VLOOKUP(A122,TramosSWMM!$A:$H,6,FALSE))</f>
        <v>0.47</v>
      </c>
      <c r="V122" s="19">
        <f t="shared" si="13"/>
        <v>3.2759999999999997E-2</v>
      </c>
      <c r="W122" s="21">
        <f>IF(B122="","",VLOOKUP(A122,TramosSWMM!$A:$H,8,FALSE))</f>
        <v>0.18</v>
      </c>
      <c r="X122" s="19">
        <f>IF(B122="","",VLOOKUP(W122,Relaciones!$A$1:$B$101,2,TRUE))</f>
        <v>0.1042</v>
      </c>
      <c r="Y122" s="22">
        <f t="shared" si="14"/>
        <v>1.8964399999999999E-2</v>
      </c>
      <c r="Z122" s="19">
        <f t="shared" si="15"/>
        <v>1.0229112894000001</v>
      </c>
      <c r="AA122" s="19" t="s">
        <v>316</v>
      </c>
      <c r="AB122" s="28">
        <v>6</v>
      </c>
      <c r="AC122" s="28"/>
    </row>
    <row r="123" spans="1:29" s="9" customFormat="1" ht="15" customHeight="1" x14ac:dyDescent="0.3">
      <c r="A123" s="19" t="str">
        <f t="shared" si="16"/>
        <v>PZ49-PZ47</v>
      </c>
      <c r="B123" s="19" t="s">
        <v>44</v>
      </c>
      <c r="C123" s="19" t="s">
        <v>45</v>
      </c>
      <c r="D123" s="20">
        <v>0.182</v>
      </c>
      <c r="E123" s="20" t="s">
        <v>304</v>
      </c>
      <c r="F123" s="19">
        <v>33.17</v>
      </c>
      <c r="G123" s="19">
        <f t="shared" si="17"/>
        <v>0.36</v>
      </c>
      <c r="H123" s="20">
        <v>0.01</v>
      </c>
      <c r="I123" s="19" t="s">
        <v>312</v>
      </c>
      <c r="J123" s="19">
        <v>175.39</v>
      </c>
      <c r="K123" s="19">
        <v>175.61</v>
      </c>
      <c r="L123" s="19">
        <f t="shared" si="18"/>
        <v>173.60199999999998</v>
      </c>
      <c r="M123" s="19">
        <f t="shared" si="19"/>
        <v>173.482</v>
      </c>
      <c r="N123" s="19">
        <f t="shared" si="10"/>
        <v>1.7880000000000109</v>
      </c>
      <c r="O123" s="19">
        <f t="shared" si="11"/>
        <v>2.1280000000000143</v>
      </c>
      <c r="P123" s="19">
        <v>173.42</v>
      </c>
      <c r="Q123" s="19">
        <f>+P124</f>
        <v>173.3</v>
      </c>
      <c r="R123" s="19">
        <f>IF(B123="","",VLOOKUP(A123,TramosSWMM!$A:$H,3,FALSE))</f>
        <v>1.63</v>
      </c>
      <c r="S123" s="19">
        <f t="shared" si="12"/>
        <v>20.375</v>
      </c>
      <c r="T123" s="21">
        <f>IF(B123="","",VLOOKUP(A123,TramosSWMM!$A:$H,7,FALSE))</f>
        <v>0.08</v>
      </c>
      <c r="U123" s="19">
        <f>IF(B123="","",VLOOKUP(A123,TramosSWMM!$A:$H,6,FALSE))</f>
        <v>0.26</v>
      </c>
      <c r="V123" s="19">
        <f t="shared" si="13"/>
        <v>5.2779999999999994E-2</v>
      </c>
      <c r="W123" s="21">
        <f>IF(B123="","",VLOOKUP(A123,TramosSWMM!$A:$H,8,FALSE))</f>
        <v>0.28999999999999998</v>
      </c>
      <c r="X123" s="19">
        <f>IF(B123="","",VLOOKUP(W123,Relaciones!$A$1:$B$101,2,TRUE))</f>
        <v>0.16139999999999999</v>
      </c>
      <c r="Y123" s="22">
        <f t="shared" si="14"/>
        <v>2.9374799999999996E-2</v>
      </c>
      <c r="Z123" s="19">
        <f t="shared" si="15"/>
        <v>1.0370831889599998</v>
      </c>
      <c r="AA123" s="19" t="s">
        <v>316</v>
      </c>
      <c r="AB123" s="28">
        <v>6</v>
      </c>
    </row>
    <row r="124" spans="1:29" s="9" customFormat="1" ht="15" customHeight="1" x14ac:dyDescent="0.3">
      <c r="A124" s="19" t="str">
        <f t="shared" si="16"/>
        <v>PZ47-PZ31</v>
      </c>
      <c r="B124" s="19" t="s">
        <v>45</v>
      </c>
      <c r="C124" s="19" t="s">
        <v>46</v>
      </c>
      <c r="D124" s="20">
        <v>0.182</v>
      </c>
      <c r="E124" s="20" t="s">
        <v>304</v>
      </c>
      <c r="F124" s="19">
        <v>56.36</v>
      </c>
      <c r="G124" s="19">
        <f t="shared" si="17"/>
        <v>0.25</v>
      </c>
      <c r="H124" s="20">
        <v>0.01</v>
      </c>
      <c r="I124" s="19" t="s">
        <v>312</v>
      </c>
      <c r="J124" s="19">
        <v>175.61</v>
      </c>
      <c r="K124" s="19">
        <v>175.44</v>
      </c>
      <c r="L124" s="19">
        <f t="shared" si="18"/>
        <v>173.482</v>
      </c>
      <c r="M124" s="19">
        <f t="shared" si="19"/>
        <v>173.34199999999998</v>
      </c>
      <c r="N124" s="19">
        <f t="shared" si="10"/>
        <v>2.1280000000000143</v>
      </c>
      <c r="O124" s="19">
        <f t="shared" si="11"/>
        <v>2.0980000000000132</v>
      </c>
      <c r="P124" s="19">
        <v>173.3</v>
      </c>
      <c r="Q124" s="19">
        <v>173.16</v>
      </c>
      <c r="R124" s="19">
        <f>IF(B124="","",VLOOKUP(A124,TramosSWMM!$A:$H,3,FALSE))</f>
        <v>5.13</v>
      </c>
      <c r="S124" s="19">
        <f t="shared" si="12"/>
        <v>16.548387096774192</v>
      </c>
      <c r="T124" s="21">
        <f>IF(B124="","",VLOOKUP(A124,TramosSWMM!$A:$H,7,FALSE))</f>
        <v>0.31</v>
      </c>
      <c r="U124" s="19">
        <f>IF(B124="","",VLOOKUP(A124,TramosSWMM!$A:$H,6,FALSE))</f>
        <v>0.44</v>
      </c>
      <c r="V124" s="19">
        <f t="shared" si="13"/>
        <v>8.3720000000000003E-2</v>
      </c>
      <c r="W124" s="21">
        <f>IF(B124="","",VLOOKUP(A124,TramosSWMM!$A:$H,8,FALSE))</f>
        <v>0.46</v>
      </c>
      <c r="X124" s="19">
        <f>IF(B124="","",VLOOKUP(W124,Relaciones!$A$1:$B$101,2,TRUE))</f>
        <v>0.2331</v>
      </c>
      <c r="Y124" s="22">
        <f t="shared" si="14"/>
        <v>4.2424200000000002E-2</v>
      </c>
      <c r="Z124" s="19">
        <f t="shared" si="15"/>
        <v>1.0401353235000002</v>
      </c>
      <c r="AA124" s="19" t="s">
        <v>316</v>
      </c>
      <c r="AB124" s="28">
        <v>6</v>
      </c>
    </row>
    <row r="125" spans="1:29" s="9" customFormat="1" ht="15" customHeight="1" x14ac:dyDescent="0.3">
      <c r="A125" s="19" t="str">
        <f t="shared" si="16"/>
        <v>PZ31-PZ10</v>
      </c>
      <c r="B125" s="19" t="s">
        <v>46</v>
      </c>
      <c r="C125" s="19" t="s">
        <v>47</v>
      </c>
      <c r="D125" s="20">
        <v>0.182</v>
      </c>
      <c r="E125" s="20" t="s">
        <v>304</v>
      </c>
      <c r="F125" s="19">
        <v>61.53</v>
      </c>
      <c r="G125" s="19">
        <f t="shared" si="17"/>
        <v>0.21</v>
      </c>
      <c r="H125" s="20">
        <v>0.01</v>
      </c>
      <c r="I125" s="19" t="s">
        <v>312</v>
      </c>
      <c r="J125" s="19">
        <v>175.44</v>
      </c>
      <c r="K125" s="19">
        <v>175.19</v>
      </c>
      <c r="L125" s="19">
        <f t="shared" si="18"/>
        <v>173.34199999999998</v>
      </c>
      <c r="M125" s="19">
        <f t="shared" si="19"/>
        <v>173.21199999999999</v>
      </c>
      <c r="N125" s="19">
        <f t="shared" si="10"/>
        <v>2.0980000000000132</v>
      </c>
      <c r="O125" s="19">
        <f t="shared" si="11"/>
        <v>1.9780000000000086</v>
      </c>
      <c r="P125" s="19">
        <v>173.16</v>
      </c>
      <c r="Q125" s="19">
        <v>173.03</v>
      </c>
      <c r="R125" s="19">
        <f>IF(B125="","",VLOOKUP(A125,TramosSWMM!$A:$H,3,FALSE))</f>
        <v>8.4</v>
      </c>
      <c r="S125" s="19">
        <f t="shared" si="12"/>
        <v>15.272727272727272</v>
      </c>
      <c r="T125" s="21">
        <f>IF(B125="","",VLOOKUP(A125,TramosSWMM!$A:$H,7,FALSE))</f>
        <v>0.55000000000000004</v>
      </c>
      <c r="U125" s="19">
        <f>IF(B125="","",VLOOKUP(A125,TramosSWMM!$A:$H,6,FALSE))</f>
        <v>0.49</v>
      </c>
      <c r="V125" s="19">
        <f t="shared" si="13"/>
        <v>0.11284</v>
      </c>
      <c r="W125" s="21">
        <f>IF(B125="","",VLOOKUP(A125,TramosSWMM!$A:$H,8,FALSE))</f>
        <v>0.62</v>
      </c>
      <c r="X125" s="19">
        <f>IF(B125="","",VLOOKUP(W125,Relaciones!$A$1:$B$101,2,TRUE))</f>
        <v>0.2797</v>
      </c>
      <c r="Y125" s="22">
        <f t="shared" si="14"/>
        <v>5.0905399999999996E-2</v>
      </c>
      <c r="Z125" s="19">
        <f t="shared" si="15"/>
        <v>1.0483814413799999</v>
      </c>
      <c r="AA125" s="19" t="s">
        <v>316</v>
      </c>
      <c r="AB125" s="28">
        <v>6</v>
      </c>
    </row>
    <row r="126" spans="1:29" s="9" customFormat="1" ht="15" customHeight="1" x14ac:dyDescent="0.3">
      <c r="A126" s="19" t="str">
        <f t="shared" si="16"/>
        <v>PZ10-PZ13</v>
      </c>
      <c r="B126" s="19" t="s">
        <v>47</v>
      </c>
      <c r="C126" s="19" t="s">
        <v>80</v>
      </c>
      <c r="D126" s="20">
        <v>0.182</v>
      </c>
      <c r="E126" s="20" t="s">
        <v>304</v>
      </c>
      <c r="F126" s="19">
        <v>71.7</v>
      </c>
      <c r="G126" s="19">
        <f t="shared" si="17"/>
        <v>0.2</v>
      </c>
      <c r="H126" s="20">
        <v>0.01</v>
      </c>
      <c r="I126" s="19" t="s">
        <v>312</v>
      </c>
      <c r="J126" s="19">
        <v>175.19</v>
      </c>
      <c r="K126" s="19">
        <v>175.11</v>
      </c>
      <c r="L126" s="19">
        <f t="shared" si="18"/>
        <v>173.21199999999999</v>
      </c>
      <c r="M126" s="19">
        <f t="shared" si="19"/>
        <v>173.07199999999997</v>
      </c>
      <c r="N126" s="19">
        <f t="shared" si="10"/>
        <v>1.9780000000000086</v>
      </c>
      <c r="O126" s="19">
        <f t="shared" si="11"/>
        <v>2.0380000000000393</v>
      </c>
      <c r="P126" s="19">
        <v>173.03</v>
      </c>
      <c r="Q126" s="19">
        <v>172.89</v>
      </c>
      <c r="R126" s="19">
        <f>IF(B126="","",VLOOKUP(A126,TramosSWMM!$A:$H,3,FALSE))</f>
        <v>11.87</v>
      </c>
      <c r="S126" s="19">
        <f t="shared" si="12"/>
        <v>14.654320987654319</v>
      </c>
      <c r="T126" s="21">
        <f>IF(B126="","",VLOOKUP(A126,TramosSWMM!$A:$H,7,FALSE))</f>
        <v>0.81</v>
      </c>
      <c r="U126" s="19">
        <f>IF(B126="","",VLOOKUP(A126,TramosSWMM!$A:$H,6,FALSE))</f>
        <v>0.7</v>
      </c>
      <c r="V126" s="19">
        <f t="shared" si="13"/>
        <v>0.11284</v>
      </c>
      <c r="W126" s="21">
        <f>IF(B126="","",VLOOKUP(A126,TramosSWMM!$A:$H,8,FALSE))</f>
        <v>0.62</v>
      </c>
      <c r="X126" s="19">
        <f>IF(B126="","",VLOOKUP(W126,Relaciones!$A$1:$B$101,2,TRUE))</f>
        <v>0.2797</v>
      </c>
      <c r="Y126" s="22">
        <f t="shared" si="14"/>
        <v>5.0905399999999996E-2</v>
      </c>
      <c r="Z126" s="19">
        <f t="shared" si="15"/>
        <v>0.99845851559999999</v>
      </c>
      <c r="AA126" s="19" t="s">
        <v>316</v>
      </c>
      <c r="AB126" s="28">
        <v>6</v>
      </c>
    </row>
    <row r="127" spans="1:29" s="29" customFormat="1" ht="15" customHeight="1" x14ac:dyDescent="0.3">
      <c r="A127" s="19" t="str">
        <f t="shared" si="16"/>
        <v>PZ13-PZ30</v>
      </c>
      <c r="B127" s="19" t="s">
        <v>80</v>
      </c>
      <c r="C127" s="19" t="s">
        <v>83</v>
      </c>
      <c r="D127" s="20">
        <v>0.22700000000000001</v>
      </c>
      <c r="E127" s="20" t="s">
        <v>305</v>
      </c>
      <c r="F127" s="19">
        <v>71.930000000000007</v>
      </c>
      <c r="G127" s="19">
        <f t="shared" si="17"/>
        <v>0.18</v>
      </c>
      <c r="H127" s="20">
        <v>0.01</v>
      </c>
      <c r="I127" s="19" t="s">
        <v>312</v>
      </c>
      <c r="J127" s="19">
        <v>175.11</v>
      </c>
      <c r="K127" s="19">
        <v>174.94</v>
      </c>
      <c r="L127" s="19">
        <f t="shared" si="18"/>
        <v>173.08700000000002</v>
      </c>
      <c r="M127" s="19">
        <f t="shared" si="19"/>
        <v>172.95699999999999</v>
      </c>
      <c r="N127" s="19">
        <f t="shared" si="10"/>
        <v>2.0229999999999961</v>
      </c>
      <c r="O127" s="19">
        <f t="shared" si="11"/>
        <v>1.9830000000000041</v>
      </c>
      <c r="P127" s="19">
        <v>172.86</v>
      </c>
      <c r="Q127" s="19">
        <v>172.73</v>
      </c>
      <c r="R127" s="19">
        <f>IF(B127="","",VLOOKUP(A127,TramosSWMM!$A:$H,3,FALSE))</f>
        <v>13.54</v>
      </c>
      <c r="S127" s="19">
        <f t="shared" si="12"/>
        <v>25.547169811320753</v>
      </c>
      <c r="T127" s="21">
        <f>IF(B127="","",VLOOKUP(A127,TramosSWMM!$A:$H,7,FALSE))</f>
        <v>0.53</v>
      </c>
      <c r="U127" s="19">
        <f>IF(B127="","",VLOOKUP(A127,TramosSWMM!$A:$H,6,FALSE))</f>
        <v>0.6</v>
      </c>
      <c r="V127" s="19">
        <f t="shared" si="13"/>
        <v>0.12485000000000002</v>
      </c>
      <c r="W127" s="21">
        <f>IF(B127="","",VLOOKUP(A127,TramosSWMM!$A:$H,8,FALSE))</f>
        <v>0.55000000000000004</v>
      </c>
      <c r="X127" s="19">
        <f>IF(B127="","",VLOOKUP(W127,Relaciones!$A$1:$B$101,2,TRUE))</f>
        <v>0.26200000000000001</v>
      </c>
      <c r="Y127" s="22">
        <f t="shared" si="14"/>
        <v>5.9474000000000006E-2</v>
      </c>
      <c r="Z127" s="19">
        <f t="shared" si="15"/>
        <v>1.0498707324000001</v>
      </c>
      <c r="AA127" s="19" t="s">
        <v>316</v>
      </c>
      <c r="AB127" s="28">
        <v>6</v>
      </c>
    </row>
    <row r="128" spans="1:29" s="9" customFormat="1" ht="15" customHeight="1" x14ac:dyDescent="0.3">
      <c r="A128" s="19" t="str">
        <f t="shared" si="16"/>
        <v>PZ30-PZ92</v>
      </c>
      <c r="B128" s="19" t="s">
        <v>83</v>
      </c>
      <c r="C128" s="19" t="s">
        <v>155</v>
      </c>
      <c r="D128" s="20">
        <v>0.22700000000000001</v>
      </c>
      <c r="E128" s="20" t="s">
        <v>305</v>
      </c>
      <c r="F128" s="19">
        <v>71.12</v>
      </c>
      <c r="G128" s="19">
        <f t="shared" si="17"/>
        <v>0.17</v>
      </c>
      <c r="H128" s="20">
        <v>0.01</v>
      </c>
      <c r="I128" s="19" t="s">
        <v>312</v>
      </c>
      <c r="J128" s="19">
        <v>174.94</v>
      </c>
      <c r="K128" s="19">
        <v>174.7</v>
      </c>
      <c r="L128" s="19">
        <f t="shared" si="18"/>
        <v>172.95699999999999</v>
      </c>
      <c r="M128" s="19">
        <f t="shared" si="19"/>
        <v>172.83700000000002</v>
      </c>
      <c r="N128" s="19">
        <f t="shared" si="10"/>
        <v>1.9830000000000041</v>
      </c>
      <c r="O128" s="19">
        <f t="shared" si="11"/>
        <v>1.8629999999999711</v>
      </c>
      <c r="P128" s="19">
        <v>172.73</v>
      </c>
      <c r="Q128" s="19">
        <v>172.61</v>
      </c>
      <c r="R128" s="19">
        <f>IF(B128="","",VLOOKUP(A128,TramosSWMM!$A:$H,3,FALSE))</f>
        <v>15.39</v>
      </c>
      <c r="S128" s="19">
        <f t="shared" si="12"/>
        <v>24.428571428571431</v>
      </c>
      <c r="T128" s="21">
        <f>IF(B128="","",VLOOKUP(A128,TramosSWMM!$A:$H,7,FALSE))</f>
        <v>0.63</v>
      </c>
      <c r="U128" s="19">
        <f>IF(B128="","",VLOOKUP(A128,TramosSWMM!$A:$H,6,FALSE))</f>
        <v>0.64</v>
      </c>
      <c r="V128" s="19">
        <f t="shared" si="13"/>
        <v>0.13166</v>
      </c>
      <c r="W128" s="21">
        <f>IF(B128="","",VLOOKUP(A128,TramosSWMM!$A:$H,8,FALSE))</f>
        <v>0.57999999999999996</v>
      </c>
      <c r="X128" s="19">
        <f>IF(B128="","",VLOOKUP(W128,Relaciones!$A$1:$B$101,2,TRUE))</f>
        <v>0.27029999999999998</v>
      </c>
      <c r="Y128" s="22">
        <f t="shared" si="14"/>
        <v>6.1358099999999999E-2</v>
      </c>
      <c r="Z128" s="19">
        <f t="shared" si="15"/>
        <v>1.02295610739</v>
      </c>
      <c r="AA128" s="19" t="s">
        <v>316</v>
      </c>
      <c r="AB128" s="28">
        <v>7</v>
      </c>
    </row>
    <row r="129" spans="1:28" s="9" customFormat="1" ht="15" customHeight="1" x14ac:dyDescent="0.3">
      <c r="A129" s="19" t="str">
        <f t="shared" si="16"/>
        <v>PZ92-PN92</v>
      </c>
      <c r="B129" s="19" t="s">
        <v>155</v>
      </c>
      <c r="C129" s="19" t="s">
        <v>183</v>
      </c>
      <c r="D129" s="20">
        <v>0.22700000000000001</v>
      </c>
      <c r="E129" s="20" t="s">
        <v>305</v>
      </c>
      <c r="F129" s="19">
        <v>61.7</v>
      </c>
      <c r="G129" s="19">
        <f t="shared" si="17"/>
        <v>0.18</v>
      </c>
      <c r="H129" s="20">
        <v>0.01</v>
      </c>
      <c r="I129" s="19" t="s">
        <v>312</v>
      </c>
      <c r="J129" s="19">
        <v>174.7</v>
      </c>
      <c r="K129" s="19">
        <v>175.58</v>
      </c>
      <c r="L129" s="19">
        <f t="shared" si="18"/>
        <v>172.83700000000002</v>
      </c>
      <c r="M129" s="19">
        <f t="shared" si="19"/>
        <v>172.727</v>
      </c>
      <c r="N129" s="19">
        <f t="shared" si="10"/>
        <v>1.8629999999999711</v>
      </c>
      <c r="O129" s="19">
        <f t="shared" si="11"/>
        <v>2.8530000000000086</v>
      </c>
      <c r="P129" s="19">
        <v>172.61</v>
      </c>
      <c r="Q129" s="19">
        <v>172.5</v>
      </c>
      <c r="R129" s="19">
        <f>IF(B129="","",VLOOKUP(A129,TramosSWMM!$A:$H,3,FALSE))</f>
        <v>16.14</v>
      </c>
      <c r="S129" s="19">
        <f t="shared" si="12"/>
        <v>25.21875</v>
      </c>
      <c r="T129" s="21">
        <f>IF(B129="","",VLOOKUP(A129,TramosSWMM!$A:$H,7,FALSE))</f>
        <v>0.64</v>
      </c>
      <c r="U129" s="19">
        <f>IF(B129="","",VLOOKUP(A129,TramosSWMM!$A:$H,6,FALSE))</f>
        <v>0.64</v>
      </c>
      <c r="V129" s="19">
        <f t="shared" si="13"/>
        <v>0.13619999999999999</v>
      </c>
      <c r="W129" s="21">
        <f>IF(B129="","",VLOOKUP(A129,TramosSWMM!$A:$H,8,FALSE))</f>
        <v>0.6</v>
      </c>
      <c r="X129" s="19">
        <f>IF(B129="","",VLOOKUP(W129,Relaciones!$A$1:$B$101,2,TRUE))</f>
        <v>0.27529999999999999</v>
      </c>
      <c r="Y129" s="22">
        <f t="shared" si="14"/>
        <v>6.2493100000000003E-2</v>
      </c>
      <c r="Z129" s="19">
        <f t="shared" si="15"/>
        <v>1.1031656970600001</v>
      </c>
      <c r="AA129" s="19" t="s">
        <v>315</v>
      </c>
      <c r="AB129" s="28">
        <v>7</v>
      </c>
    </row>
    <row r="130" spans="1:28" s="9" customFormat="1" ht="15" customHeight="1" x14ac:dyDescent="0.3">
      <c r="A130" s="19" t="str">
        <f t="shared" si="16"/>
        <v>PN92-PN84</v>
      </c>
      <c r="B130" s="19" t="s">
        <v>183</v>
      </c>
      <c r="C130" s="19" t="s">
        <v>180</v>
      </c>
      <c r="D130" s="20">
        <v>0.28399999999999997</v>
      </c>
      <c r="E130" s="20" t="s">
        <v>306</v>
      </c>
      <c r="F130" s="19">
        <v>62.2</v>
      </c>
      <c r="G130" s="19">
        <f t="shared" si="17"/>
        <v>0.14000000000000001</v>
      </c>
      <c r="H130" s="20">
        <v>0.01</v>
      </c>
      <c r="I130" s="19" t="s">
        <v>312</v>
      </c>
      <c r="J130" s="19">
        <v>175.58</v>
      </c>
      <c r="K130" s="19">
        <v>176.55</v>
      </c>
      <c r="L130" s="19">
        <f t="shared" si="18"/>
        <v>172.774</v>
      </c>
      <c r="M130" s="19">
        <f t="shared" si="19"/>
        <v>172.684</v>
      </c>
      <c r="N130" s="19">
        <f t="shared" si="10"/>
        <v>2.8060000000000116</v>
      </c>
      <c r="O130" s="19">
        <f t="shared" si="11"/>
        <v>3.8660000000000139</v>
      </c>
      <c r="P130" s="19">
        <v>172.49</v>
      </c>
      <c r="Q130" s="19">
        <v>172.4</v>
      </c>
      <c r="R130" s="19">
        <f>IF(B130="","",VLOOKUP(A130,TramosSWMM!$A:$H,3,FALSE))</f>
        <v>22.49</v>
      </c>
      <c r="S130" s="19">
        <f t="shared" si="12"/>
        <v>41.648148148148145</v>
      </c>
      <c r="T130" s="21">
        <f>IF(B130="","",VLOOKUP(A130,TramosSWMM!$A:$H,7,FALSE))</f>
        <v>0.54</v>
      </c>
      <c r="U130" s="19">
        <f>IF(B130="","",VLOOKUP(A130,TramosSWMM!$A:$H,6,FALSE))</f>
        <v>0.62</v>
      </c>
      <c r="V130" s="19">
        <f t="shared" si="13"/>
        <v>0.15904000000000001</v>
      </c>
      <c r="W130" s="21">
        <f>IF(B130="","",VLOOKUP(A130,TramosSWMM!$A:$H,8,FALSE))</f>
        <v>0.56000000000000005</v>
      </c>
      <c r="X130" s="19">
        <f>IF(B130="","",VLOOKUP(W130,Relaciones!$A$1:$B$101,2,TRUE))</f>
        <v>0.26490000000000002</v>
      </c>
      <c r="Y130" s="22">
        <f t="shared" si="14"/>
        <v>7.5231599999999996E-2</v>
      </c>
      <c r="Z130" s="19">
        <f t="shared" si="15"/>
        <v>1.0329148216799999</v>
      </c>
      <c r="AA130" s="19" t="s">
        <v>315</v>
      </c>
      <c r="AB130" s="28">
        <v>8</v>
      </c>
    </row>
    <row r="131" spans="1:28" s="9" customFormat="1" ht="15" customHeight="1" x14ac:dyDescent="0.3">
      <c r="A131" s="19" t="str">
        <f t="shared" si="16"/>
        <v>PN84-PN23</v>
      </c>
      <c r="B131" s="19" t="s">
        <v>180</v>
      </c>
      <c r="C131" s="19" t="s">
        <v>178</v>
      </c>
      <c r="D131" s="20">
        <v>0.28399999999999997</v>
      </c>
      <c r="E131" s="20" t="s">
        <v>306</v>
      </c>
      <c r="F131" s="19">
        <v>60.34</v>
      </c>
      <c r="G131" s="19">
        <f t="shared" si="17"/>
        <v>0.13</v>
      </c>
      <c r="H131" s="20">
        <v>0.01</v>
      </c>
      <c r="I131" s="19" t="s">
        <v>312</v>
      </c>
      <c r="J131" s="19">
        <v>176.55</v>
      </c>
      <c r="K131" s="19">
        <v>176.7</v>
      </c>
      <c r="L131" s="19">
        <f t="shared" si="18"/>
        <v>172.684</v>
      </c>
      <c r="M131" s="19">
        <f t="shared" si="19"/>
        <v>172.60399999999998</v>
      </c>
      <c r="N131" s="19">
        <f t="shared" si="10"/>
        <v>3.8660000000000139</v>
      </c>
      <c r="O131" s="19">
        <f t="shared" si="11"/>
        <v>4.0960000000000036</v>
      </c>
      <c r="P131" s="19">
        <v>172.4</v>
      </c>
      <c r="Q131" s="19">
        <v>172.32</v>
      </c>
      <c r="R131" s="19">
        <f>IF(B131="","",VLOOKUP(A131,TramosSWMM!$A:$H,3,FALSE))</f>
        <v>25.82</v>
      </c>
      <c r="S131" s="19">
        <f t="shared" si="12"/>
        <v>39.723076923076924</v>
      </c>
      <c r="T131" s="21">
        <f>IF(B131="","",VLOOKUP(A131,TramosSWMM!$A:$H,7,FALSE))</f>
        <v>0.65</v>
      </c>
      <c r="U131" s="19">
        <f>IF(B131="","",VLOOKUP(A131,TramosSWMM!$A:$H,6,FALSE))</f>
        <v>0.61</v>
      </c>
      <c r="V131" s="19">
        <f t="shared" si="13"/>
        <v>0.18175999999999998</v>
      </c>
      <c r="W131" s="21">
        <f>IF(B131="","",VLOOKUP(A131,TramosSWMM!$A:$H,8,FALSE))</f>
        <v>0.64</v>
      </c>
      <c r="X131" s="19">
        <f>IF(B131="","",VLOOKUP(W131,Relaciones!$A$1:$B$101,2,TRUE))</f>
        <v>0.28389999999999999</v>
      </c>
      <c r="Y131" s="22">
        <f t="shared" si="14"/>
        <v>8.0627599999999994E-2</v>
      </c>
      <c r="Z131" s="19">
        <f t="shared" si="15"/>
        <v>1.0279293351599998</v>
      </c>
      <c r="AA131" s="19" t="s">
        <v>315</v>
      </c>
      <c r="AB131" s="28">
        <v>8</v>
      </c>
    </row>
    <row r="132" spans="1:28" s="9" customFormat="1" ht="15" customHeight="1" x14ac:dyDescent="0.3">
      <c r="A132" s="19" t="str">
        <f t="shared" si="16"/>
        <v>PN23-PZ66</v>
      </c>
      <c r="B132" s="19" t="s">
        <v>178</v>
      </c>
      <c r="C132" s="19" t="s">
        <v>73</v>
      </c>
      <c r="D132" s="20">
        <v>0.28399999999999997</v>
      </c>
      <c r="E132" s="20" t="s">
        <v>306</v>
      </c>
      <c r="F132" s="19">
        <v>64.150000000000006</v>
      </c>
      <c r="G132" s="19">
        <f t="shared" si="17"/>
        <v>0.12</v>
      </c>
      <c r="H132" s="20">
        <v>0.01</v>
      </c>
      <c r="I132" s="19" t="s">
        <v>312</v>
      </c>
      <c r="J132" s="19">
        <v>176.7</v>
      </c>
      <c r="K132" s="19">
        <v>176.57</v>
      </c>
      <c r="L132" s="19">
        <f t="shared" si="18"/>
        <v>172.60399999999998</v>
      </c>
      <c r="M132" s="19">
        <f t="shared" si="19"/>
        <v>172.524</v>
      </c>
      <c r="N132" s="19">
        <f t="shared" si="10"/>
        <v>4.0960000000000036</v>
      </c>
      <c r="O132" s="19">
        <f t="shared" si="11"/>
        <v>4.0459999999999923</v>
      </c>
      <c r="P132" s="19">
        <v>172.32</v>
      </c>
      <c r="Q132" s="19">
        <v>172.24</v>
      </c>
      <c r="R132" s="19">
        <f>IF(B132="","",VLOOKUP(A132,TramosSWMM!$A:$H,3,FALSE))</f>
        <v>27.34</v>
      </c>
      <c r="S132" s="19">
        <f t="shared" si="12"/>
        <v>38.507042253521128</v>
      </c>
      <c r="T132" s="21">
        <f>IF(B132="","",VLOOKUP(A132,TramosSWMM!$A:$H,7,FALSE))</f>
        <v>0.71</v>
      </c>
      <c r="U132" s="19">
        <f>IF(B132="","",VLOOKUP(A132,TramosSWMM!$A:$H,6,FALSE))</f>
        <v>0.55000000000000004</v>
      </c>
      <c r="V132" s="19">
        <f t="shared" si="13"/>
        <v>0.21015999999999999</v>
      </c>
      <c r="W132" s="21">
        <f>IF(B132="","",VLOOKUP(A132,TramosSWMM!$A:$H,8,FALSE))</f>
        <v>0.74</v>
      </c>
      <c r="X132" s="19">
        <f>IF(B132="","",VLOOKUP(W132,Relaciones!$A$1:$B$101,2,TRUE))</f>
        <v>0.29949999999999999</v>
      </c>
      <c r="Y132" s="22">
        <f t="shared" si="14"/>
        <v>8.5057999999999995E-2</v>
      </c>
      <c r="Z132" s="19">
        <f t="shared" si="15"/>
        <v>1.0009965671999999</v>
      </c>
      <c r="AA132" s="19" t="s">
        <v>315</v>
      </c>
      <c r="AB132" s="28">
        <v>8</v>
      </c>
    </row>
    <row r="133" spans="1:28" s="9" customFormat="1" ht="15" customHeight="1" x14ac:dyDescent="0.3">
      <c r="A133" s="19" t="str">
        <f t="shared" si="16"/>
        <v/>
      </c>
      <c r="B133" s="19"/>
      <c r="C133" s="19"/>
      <c r="D133" s="20"/>
      <c r="E133" s="20" t="s">
        <v>253</v>
      </c>
      <c r="F133" s="19" t="s">
        <v>253</v>
      </c>
      <c r="G133" s="19" t="str">
        <f t="shared" si="17"/>
        <v/>
      </c>
      <c r="H133" s="20" t="s">
        <v>253</v>
      </c>
      <c r="I133" s="19" t="s">
        <v>253</v>
      </c>
      <c r="J133" s="19" t="s">
        <v>253</v>
      </c>
      <c r="K133" s="19" t="s">
        <v>253</v>
      </c>
      <c r="L133" s="19" t="str">
        <f t="shared" si="18"/>
        <v/>
      </c>
      <c r="M133" s="19" t="str">
        <f t="shared" si="19"/>
        <v/>
      </c>
      <c r="N133" s="19" t="str">
        <f t="shared" si="10"/>
        <v/>
      </c>
      <c r="O133" s="19" t="str">
        <f t="shared" si="11"/>
        <v/>
      </c>
      <c r="P133" s="19" t="s">
        <v>253</v>
      </c>
      <c r="Q133" s="19" t="s">
        <v>253</v>
      </c>
      <c r="R133" s="19" t="str">
        <f>IF(B133="","",VLOOKUP(A133,TramosSWMM!$A:$H,3,FALSE))</f>
        <v/>
      </c>
      <c r="S133" s="19" t="str">
        <f t="shared" si="12"/>
        <v/>
      </c>
      <c r="T133" s="21" t="str">
        <f>IF(B133="","",VLOOKUP(A133,TramosSWMM!$A:$H,7,FALSE))</f>
        <v/>
      </c>
      <c r="U133" s="19" t="str">
        <f>IF(B133="","",VLOOKUP(A133,TramosSWMM!$A:$H,6,FALSE))</f>
        <v/>
      </c>
      <c r="V133" s="19" t="str">
        <f t="shared" si="13"/>
        <v/>
      </c>
      <c r="W133" s="21" t="str">
        <f>IF(B133="","",VLOOKUP(A133,TramosSWMM!$A:$H,8,FALSE))</f>
        <v/>
      </c>
      <c r="X133" s="19" t="str">
        <f>IF(B133="","",VLOOKUP(W133,Relaciones!$A$1:$B$101,2,TRUE))</f>
        <v/>
      </c>
      <c r="Y133" s="22" t="str">
        <f t="shared" si="14"/>
        <v/>
      </c>
      <c r="Z133" s="19" t="str">
        <f t="shared" si="15"/>
        <v/>
      </c>
      <c r="AA133" s="19"/>
      <c r="AB133" s="28"/>
    </row>
    <row r="134" spans="1:28" s="9" customFormat="1" ht="15" customHeight="1" x14ac:dyDescent="0.3">
      <c r="A134" s="19" t="str">
        <f t="shared" si="16"/>
        <v>PZ50-PZ49</v>
      </c>
      <c r="B134" s="19" t="s">
        <v>55</v>
      </c>
      <c r="C134" s="19" t="s">
        <v>44</v>
      </c>
      <c r="D134" s="20">
        <v>0.182</v>
      </c>
      <c r="E134" s="20" t="s">
        <v>304</v>
      </c>
      <c r="F134" s="19">
        <v>43.24</v>
      </c>
      <c r="G134" s="19">
        <f t="shared" si="17"/>
        <v>0.56000000000000005</v>
      </c>
      <c r="H134" s="20">
        <v>0.01</v>
      </c>
      <c r="I134" s="19" t="s">
        <v>312</v>
      </c>
      <c r="J134" s="19">
        <v>175.43</v>
      </c>
      <c r="K134" s="19">
        <v>175.39</v>
      </c>
      <c r="L134" s="19">
        <f t="shared" si="18"/>
        <v>174.232</v>
      </c>
      <c r="M134" s="19">
        <f t="shared" si="19"/>
        <v>173.99199999999999</v>
      </c>
      <c r="N134" s="19">
        <f t="shared" ref="N134:N197" si="20">IF(B134="","",J134-L134)</f>
        <v>1.1980000000000075</v>
      </c>
      <c r="O134" s="19">
        <f t="shared" ref="O134:O197" si="21">IF(B134="","",K134-M134)</f>
        <v>1.3979999999999961</v>
      </c>
      <c r="P134" s="19">
        <v>174.05</v>
      </c>
      <c r="Q134" s="19">
        <v>173.81</v>
      </c>
      <c r="R134" s="19">
        <f>IF(B134="","",VLOOKUP(A134,TramosSWMM!$A:$H,3,FALSE))</f>
        <v>1.5</v>
      </c>
      <c r="S134" s="19">
        <f t="shared" ref="S134:S197" si="22">IF(B134="","",R134/T134)</f>
        <v>25</v>
      </c>
      <c r="T134" s="21">
        <f>IF(B134="","",VLOOKUP(A134,TramosSWMM!$A:$H,7,FALSE))</f>
        <v>0.06</v>
      </c>
      <c r="U134" s="19">
        <f>IF(B134="","",VLOOKUP(A134,TramosSWMM!$A:$H,6,FALSE))</f>
        <v>0.52</v>
      </c>
      <c r="V134" s="19">
        <f t="shared" ref="V134:V197" si="23">IF(B134="","",W134*D134)</f>
        <v>3.0940000000000002E-2</v>
      </c>
      <c r="W134" s="21">
        <f>IF(B134="","",VLOOKUP(A134,TramosSWMM!$A:$H,8,FALSE))</f>
        <v>0.17</v>
      </c>
      <c r="X134" s="19">
        <f>IF(B134="","",VLOOKUP(W134,Relaciones!$A$1:$B$101,2,TRUE))</f>
        <v>0.1042</v>
      </c>
      <c r="Y134" s="22">
        <f t="shared" ref="Y134:Y197" si="24">IF(B134="","",X134*D134)</f>
        <v>1.8964399999999999E-2</v>
      </c>
      <c r="Z134" s="19">
        <f t="shared" ref="Z134:Z197" si="25">IF(B134="","",9807*Y134*(G134/100))</f>
        <v>1.0415096764800003</v>
      </c>
      <c r="AA134" s="19" t="s">
        <v>316</v>
      </c>
      <c r="AB134" s="28">
        <v>6</v>
      </c>
    </row>
    <row r="135" spans="1:28" s="9" customFormat="1" ht="15" customHeight="1" x14ac:dyDescent="0.3">
      <c r="A135" s="19" t="str">
        <f t="shared" ref="A135:A198" si="26">IF(B135="","",CONCATENATE(B135,"-",C135))</f>
        <v/>
      </c>
      <c r="B135" s="19"/>
      <c r="C135" s="19"/>
      <c r="D135" s="20"/>
      <c r="E135" s="20" t="s">
        <v>253</v>
      </c>
      <c r="F135" s="19" t="s">
        <v>253</v>
      </c>
      <c r="G135" s="19" t="str">
        <f t="shared" si="17"/>
        <v/>
      </c>
      <c r="H135" s="20" t="s">
        <v>253</v>
      </c>
      <c r="I135" s="19" t="s">
        <v>253</v>
      </c>
      <c r="J135" s="19" t="s">
        <v>253</v>
      </c>
      <c r="K135" s="19" t="s">
        <v>253</v>
      </c>
      <c r="L135" s="19" t="str">
        <f t="shared" si="18"/>
        <v/>
      </c>
      <c r="M135" s="19" t="str">
        <f t="shared" si="19"/>
        <v/>
      </c>
      <c r="N135" s="19" t="str">
        <f t="shared" si="20"/>
        <v/>
      </c>
      <c r="O135" s="19" t="str">
        <f t="shared" si="21"/>
        <v/>
      </c>
      <c r="P135" s="19" t="s">
        <v>253</v>
      </c>
      <c r="Q135" s="19" t="s">
        <v>253</v>
      </c>
      <c r="R135" s="19" t="str">
        <f>IF(B135="","",VLOOKUP(A135,TramosSWMM!$A:$H,3,FALSE))</f>
        <v/>
      </c>
      <c r="S135" s="19" t="str">
        <f t="shared" si="22"/>
        <v/>
      </c>
      <c r="T135" s="21" t="str">
        <f>IF(B135="","",VLOOKUP(A135,TramosSWMM!$A:$H,7,FALSE))</f>
        <v/>
      </c>
      <c r="U135" s="19" t="str">
        <f>IF(B135="","",VLOOKUP(A135,TramosSWMM!$A:$H,6,FALSE))</f>
        <v/>
      </c>
      <c r="V135" s="19" t="str">
        <f t="shared" si="23"/>
        <v/>
      </c>
      <c r="W135" s="21" t="str">
        <f>IF(B135="","",VLOOKUP(A135,TramosSWMM!$A:$H,8,FALSE))</f>
        <v/>
      </c>
      <c r="X135" s="19" t="str">
        <f>IF(B135="","",VLOOKUP(W135,Relaciones!$A$1:$B$101,2,TRUE))</f>
        <v/>
      </c>
      <c r="Y135" s="22" t="str">
        <f t="shared" si="24"/>
        <v/>
      </c>
      <c r="Z135" s="19" t="str">
        <f t="shared" si="25"/>
        <v/>
      </c>
      <c r="AA135" s="19"/>
      <c r="AB135" s="28"/>
    </row>
    <row r="136" spans="1:28" s="9" customFormat="1" ht="15" customHeight="1" x14ac:dyDescent="0.3">
      <c r="A136" s="19" t="str">
        <f t="shared" si="26"/>
        <v>PN107-PZ06</v>
      </c>
      <c r="B136" s="19" t="s">
        <v>224</v>
      </c>
      <c r="C136" s="19" t="s">
        <v>56</v>
      </c>
      <c r="D136" s="20">
        <v>0.182</v>
      </c>
      <c r="E136" s="20" t="s">
        <v>304</v>
      </c>
      <c r="F136" s="19">
        <v>69.23</v>
      </c>
      <c r="G136" s="19">
        <f t="shared" ref="G136:G199" si="27">IF(B136="","",ROUND((P136-Q136)/F136*100,2))</f>
        <v>0.55000000000000004</v>
      </c>
      <c r="H136" s="20">
        <v>0.01</v>
      </c>
      <c r="I136" s="19" t="s">
        <v>312</v>
      </c>
      <c r="J136" s="19">
        <v>175.8</v>
      </c>
      <c r="K136" s="19">
        <v>175.93</v>
      </c>
      <c r="L136" s="19">
        <f t="shared" si="18"/>
        <v>174.60199999999998</v>
      </c>
      <c r="M136" s="19">
        <f t="shared" si="19"/>
        <v>174.22199999999998</v>
      </c>
      <c r="N136" s="19">
        <f t="shared" si="20"/>
        <v>1.1980000000000359</v>
      </c>
      <c r="O136" s="19">
        <f t="shared" si="21"/>
        <v>1.7080000000000268</v>
      </c>
      <c r="P136" s="19">
        <v>174.42</v>
      </c>
      <c r="Q136" s="19">
        <v>174.04</v>
      </c>
      <c r="R136" s="19">
        <f>IF(B136="","",VLOOKUP(A136,TramosSWMM!$A:$H,3,FALSE))</f>
        <v>1.5</v>
      </c>
      <c r="S136" s="19">
        <f t="shared" si="22"/>
        <v>25</v>
      </c>
      <c r="T136" s="21">
        <f>IF(B136="","",VLOOKUP(A136,TramosSWMM!$A:$H,7,FALSE))</f>
        <v>0.06</v>
      </c>
      <c r="U136" s="19">
        <f>IF(B136="","",VLOOKUP(A136,TramosSWMM!$A:$H,6,FALSE))</f>
        <v>0.52</v>
      </c>
      <c r="V136" s="19">
        <f t="shared" si="23"/>
        <v>3.0940000000000002E-2</v>
      </c>
      <c r="W136" s="21">
        <f>IF(B136="","",VLOOKUP(A136,TramosSWMM!$A:$H,8,FALSE))</f>
        <v>0.17</v>
      </c>
      <c r="X136" s="19">
        <f>IF(B136="","",VLOOKUP(W136,Relaciones!$A$1:$B$101,2,TRUE))</f>
        <v>0.1042</v>
      </c>
      <c r="Y136" s="22">
        <f t="shared" si="24"/>
        <v>1.8964399999999999E-2</v>
      </c>
      <c r="Z136" s="19">
        <f t="shared" si="25"/>
        <v>1.0229112894000001</v>
      </c>
      <c r="AA136" s="19" t="s">
        <v>315</v>
      </c>
      <c r="AB136" s="28">
        <v>6</v>
      </c>
    </row>
    <row r="137" spans="1:28" s="9" customFormat="1" ht="15" customHeight="1" x14ac:dyDescent="0.3">
      <c r="A137" s="19" t="str">
        <f t="shared" si="26"/>
        <v>PZ06-PZ46</v>
      </c>
      <c r="B137" s="19" t="s">
        <v>56</v>
      </c>
      <c r="C137" s="19" t="s">
        <v>57</v>
      </c>
      <c r="D137" s="20">
        <v>0.182</v>
      </c>
      <c r="E137" s="20" t="s">
        <v>304</v>
      </c>
      <c r="F137" s="19">
        <v>72.62</v>
      </c>
      <c r="G137" s="19">
        <f t="shared" si="27"/>
        <v>0.52</v>
      </c>
      <c r="H137" s="20">
        <v>0.01</v>
      </c>
      <c r="I137" s="19" t="s">
        <v>312</v>
      </c>
      <c r="J137" s="19">
        <v>175.93</v>
      </c>
      <c r="K137" s="19">
        <v>175.63</v>
      </c>
      <c r="L137" s="19">
        <f t="shared" ref="L137:L200" si="28">IF(B137="","",P137+D137)</f>
        <v>174.202</v>
      </c>
      <c r="M137" s="19">
        <f t="shared" ref="M137:M200" si="29">IF(B137="","",Q137+D137)</f>
        <v>173.82199999999997</v>
      </c>
      <c r="N137" s="19">
        <f t="shared" si="20"/>
        <v>1.7280000000000086</v>
      </c>
      <c r="O137" s="19">
        <f t="shared" si="21"/>
        <v>1.8080000000000211</v>
      </c>
      <c r="P137" s="19">
        <v>174.02</v>
      </c>
      <c r="Q137" s="19">
        <v>173.64</v>
      </c>
      <c r="R137" s="19">
        <f>IF(B137="","",VLOOKUP(A137,TramosSWMM!$A:$H,3,FALSE))</f>
        <v>1.88</v>
      </c>
      <c r="S137" s="19">
        <f t="shared" si="22"/>
        <v>23.499999999999996</v>
      </c>
      <c r="T137" s="21">
        <f>IF(B137="","",VLOOKUP(A137,TramosSWMM!$A:$H,7,FALSE))</f>
        <v>0.08</v>
      </c>
      <c r="U137" s="19">
        <f>IF(B137="","",VLOOKUP(A137,TramosSWMM!$A:$H,6,FALSE))</f>
        <v>0.55000000000000004</v>
      </c>
      <c r="V137" s="19">
        <f t="shared" si="23"/>
        <v>3.458E-2</v>
      </c>
      <c r="W137" s="21">
        <f>IF(B137="","",VLOOKUP(A137,TramosSWMM!$A:$H,8,FALSE))</f>
        <v>0.19</v>
      </c>
      <c r="X137" s="19">
        <f>IF(B137="","",VLOOKUP(W137,Relaciones!$A$1:$B$101,2,TRUE))</f>
        <v>0.10970000000000001</v>
      </c>
      <c r="Y137" s="22">
        <f t="shared" si="24"/>
        <v>1.9965400000000001E-2</v>
      </c>
      <c r="Z137" s="19">
        <f t="shared" si="25"/>
        <v>1.01816352456</v>
      </c>
      <c r="AA137" s="19" t="s">
        <v>316</v>
      </c>
      <c r="AB137" s="28">
        <v>6</v>
      </c>
    </row>
    <row r="138" spans="1:28" s="9" customFormat="1" ht="15" customHeight="1" x14ac:dyDescent="0.3">
      <c r="A138" s="19" t="str">
        <f t="shared" si="26"/>
        <v>PZ46-PZ47</v>
      </c>
      <c r="B138" s="19" t="s">
        <v>57</v>
      </c>
      <c r="C138" s="19" t="s">
        <v>45</v>
      </c>
      <c r="D138" s="20">
        <v>0.182</v>
      </c>
      <c r="E138" s="20" t="s">
        <v>304</v>
      </c>
      <c r="F138" s="19">
        <v>72.19</v>
      </c>
      <c r="G138" s="19">
        <f t="shared" si="27"/>
        <v>0.4</v>
      </c>
      <c r="H138" s="20">
        <v>0.01</v>
      </c>
      <c r="I138" s="19" t="s">
        <v>312</v>
      </c>
      <c r="J138" s="19">
        <v>175.63</v>
      </c>
      <c r="K138" s="19">
        <v>175.61</v>
      </c>
      <c r="L138" s="19">
        <f t="shared" si="28"/>
        <v>173.80199999999996</v>
      </c>
      <c r="M138" s="19">
        <f t="shared" si="29"/>
        <v>173.512</v>
      </c>
      <c r="N138" s="19">
        <f t="shared" si="20"/>
        <v>1.8280000000000314</v>
      </c>
      <c r="O138" s="19">
        <f t="shared" si="21"/>
        <v>2.0980000000000132</v>
      </c>
      <c r="P138" s="19">
        <f>+Q137-0.02</f>
        <v>173.61999999999998</v>
      </c>
      <c r="Q138" s="19">
        <v>173.33</v>
      </c>
      <c r="R138" s="19">
        <f>IF(B138="","",VLOOKUP(A138,TramosSWMM!$A:$H,3,FALSE))</f>
        <v>2.95</v>
      </c>
      <c r="S138" s="19">
        <f t="shared" si="22"/>
        <v>21.071428571428569</v>
      </c>
      <c r="T138" s="21">
        <f>IF(B138="","",VLOOKUP(A138,TramosSWMM!$A:$H,7,FALSE))</f>
        <v>0.14000000000000001</v>
      </c>
      <c r="U138" s="19">
        <f>IF(B138="","",VLOOKUP(A138,TramosSWMM!$A:$H,6,FALSE))</f>
        <v>0.56999999999999995</v>
      </c>
      <c r="V138" s="19">
        <f t="shared" si="23"/>
        <v>4.5499999999999999E-2</v>
      </c>
      <c r="W138" s="21">
        <f>IF(B138="","",VLOOKUP(A138,TramosSWMM!$A:$H,8,FALSE))</f>
        <v>0.25</v>
      </c>
      <c r="X138" s="19">
        <f>IF(B138="","",VLOOKUP(W138,Relaciones!$A$1:$B$101,2,TRUE))</f>
        <v>0.1416</v>
      </c>
      <c r="Y138" s="22">
        <f t="shared" si="24"/>
        <v>2.5771200000000001E-2</v>
      </c>
      <c r="Z138" s="19">
        <f t="shared" si="25"/>
        <v>1.0109526336000001</v>
      </c>
      <c r="AA138" s="19" t="s">
        <v>316</v>
      </c>
      <c r="AB138" s="28">
        <v>6</v>
      </c>
    </row>
    <row r="139" spans="1:28" s="9" customFormat="1" ht="15" customHeight="1" x14ac:dyDescent="0.3">
      <c r="A139" s="19" t="str">
        <f t="shared" si="26"/>
        <v/>
      </c>
      <c r="B139" s="19"/>
      <c r="C139" s="19"/>
      <c r="D139" s="20"/>
      <c r="E139" s="20" t="s">
        <v>253</v>
      </c>
      <c r="F139" s="19" t="s">
        <v>253</v>
      </c>
      <c r="G139" s="19" t="str">
        <f t="shared" si="27"/>
        <v/>
      </c>
      <c r="H139" s="20" t="s">
        <v>253</v>
      </c>
      <c r="I139" s="19" t="s">
        <v>253</v>
      </c>
      <c r="J139" s="19" t="s">
        <v>253</v>
      </c>
      <c r="K139" s="19" t="s">
        <v>253</v>
      </c>
      <c r="L139" s="19" t="str">
        <f t="shared" si="28"/>
        <v/>
      </c>
      <c r="M139" s="19" t="str">
        <f t="shared" si="29"/>
        <v/>
      </c>
      <c r="N139" s="19" t="str">
        <f t="shared" si="20"/>
        <v/>
      </c>
      <c r="O139" s="19" t="str">
        <f t="shared" si="21"/>
        <v/>
      </c>
      <c r="P139" s="19" t="s">
        <v>253</v>
      </c>
      <c r="Q139" s="19" t="s">
        <v>253</v>
      </c>
      <c r="R139" s="19" t="str">
        <f>IF(B139="","",VLOOKUP(A139,TramosSWMM!$A:$H,3,FALSE))</f>
        <v/>
      </c>
      <c r="S139" s="19" t="str">
        <f t="shared" si="22"/>
        <v/>
      </c>
      <c r="T139" s="21" t="str">
        <f>IF(B139="","",VLOOKUP(A139,TramosSWMM!$A:$H,7,FALSE))</f>
        <v/>
      </c>
      <c r="U139" s="19" t="str">
        <f>IF(B139="","",VLOOKUP(A139,TramosSWMM!$A:$H,6,FALSE))</f>
        <v/>
      </c>
      <c r="V139" s="19" t="str">
        <f t="shared" si="23"/>
        <v/>
      </c>
      <c r="W139" s="21" t="str">
        <f>IF(B139="","",VLOOKUP(A139,TramosSWMM!$A:$H,8,FALSE))</f>
        <v/>
      </c>
      <c r="X139" s="19" t="str">
        <f>IF(B139="","",VLOOKUP(W139,Relaciones!$A$1:$B$101,2,TRUE))</f>
        <v/>
      </c>
      <c r="Y139" s="22" t="str">
        <f t="shared" si="24"/>
        <v/>
      </c>
      <c r="Z139" s="19" t="str">
        <f t="shared" si="25"/>
        <v/>
      </c>
      <c r="AA139" s="19"/>
      <c r="AB139" s="28"/>
    </row>
    <row r="140" spans="1:28" s="9" customFormat="1" ht="15" customHeight="1" x14ac:dyDescent="0.3">
      <c r="A140" s="19" t="str">
        <f t="shared" si="26"/>
        <v>PZ07-PZ06</v>
      </c>
      <c r="B140" s="19" t="s">
        <v>58</v>
      </c>
      <c r="C140" s="19" t="s">
        <v>56</v>
      </c>
      <c r="D140" s="20">
        <v>0.182</v>
      </c>
      <c r="E140" s="20" t="s">
        <v>304</v>
      </c>
      <c r="F140" s="19">
        <v>56.7</v>
      </c>
      <c r="G140" s="19">
        <f t="shared" si="27"/>
        <v>2.56</v>
      </c>
      <c r="H140" s="20">
        <v>0.01</v>
      </c>
      <c r="I140" s="19" t="s">
        <v>312</v>
      </c>
      <c r="J140" s="19">
        <v>177.65</v>
      </c>
      <c r="K140" s="19">
        <v>175.93</v>
      </c>
      <c r="L140" s="19">
        <f t="shared" si="28"/>
        <v>176.41199999999998</v>
      </c>
      <c r="M140" s="19">
        <f t="shared" si="29"/>
        <v>174.96199999999999</v>
      </c>
      <c r="N140" s="19">
        <f t="shared" si="20"/>
        <v>1.238000000000028</v>
      </c>
      <c r="O140" s="19">
        <f t="shared" si="21"/>
        <v>0.96800000000001774</v>
      </c>
      <c r="P140" s="19">
        <v>176.23</v>
      </c>
      <c r="Q140" s="19">
        <v>174.78</v>
      </c>
      <c r="R140" s="19">
        <f>IF(B140="","",VLOOKUP(A140,TramosSWMM!$A:$H,3,FALSE))</f>
        <v>1.5</v>
      </c>
      <c r="S140" s="19">
        <f t="shared" si="22"/>
        <v>50</v>
      </c>
      <c r="T140" s="21">
        <f>IF(B140="","",VLOOKUP(A140,TramosSWMM!$A:$H,7,FALSE))</f>
        <v>0.03</v>
      </c>
      <c r="U140" s="19">
        <f>IF(B140="","",VLOOKUP(A140,TramosSWMM!$A:$H,6,FALSE))</f>
        <v>0.9</v>
      </c>
      <c r="V140" s="19">
        <f t="shared" si="23"/>
        <v>2.1839999999999998E-2</v>
      </c>
      <c r="W140" s="21">
        <f>IF(B140="","",VLOOKUP(A140,TramosSWMM!$A:$H,8,FALSE))</f>
        <v>0.12</v>
      </c>
      <c r="X140" s="19">
        <f>IF(B140="","",VLOOKUP(W140,Relaciones!$A$1:$B$101,2,TRUE))</f>
        <v>7.5399999999999995E-2</v>
      </c>
      <c r="Y140" s="22">
        <f t="shared" si="24"/>
        <v>1.3722799999999999E-2</v>
      </c>
      <c r="Z140" s="19">
        <f t="shared" si="25"/>
        <v>3.44523518976</v>
      </c>
      <c r="AA140" s="19" t="s">
        <v>317</v>
      </c>
      <c r="AB140" s="28">
        <v>6</v>
      </c>
    </row>
    <row r="141" spans="1:28" s="9" customFormat="1" ht="15" customHeight="1" x14ac:dyDescent="0.3">
      <c r="A141" s="19" t="str">
        <f t="shared" si="26"/>
        <v/>
      </c>
      <c r="B141" s="19"/>
      <c r="C141" s="19"/>
      <c r="D141" s="20"/>
      <c r="E141" s="20" t="s">
        <v>253</v>
      </c>
      <c r="F141" s="19" t="s">
        <v>253</v>
      </c>
      <c r="G141" s="19" t="str">
        <f t="shared" si="27"/>
        <v/>
      </c>
      <c r="H141" s="20" t="s">
        <v>253</v>
      </c>
      <c r="I141" s="19" t="s">
        <v>253</v>
      </c>
      <c r="J141" s="19" t="s">
        <v>253</v>
      </c>
      <c r="K141" s="19" t="s">
        <v>253</v>
      </c>
      <c r="L141" s="19" t="str">
        <f t="shared" si="28"/>
        <v/>
      </c>
      <c r="M141" s="19" t="str">
        <f t="shared" si="29"/>
        <v/>
      </c>
      <c r="N141" s="19" t="str">
        <f t="shared" si="20"/>
        <v/>
      </c>
      <c r="O141" s="19" t="str">
        <f t="shared" si="21"/>
        <v/>
      </c>
      <c r="P141" s="19" t="s">
        <v>253</v>
      </c>
      <c r="Q141" s="19" t="s">
        <v>253</v>
      </c>
      <c r="R141" s="19" t="str">
        <f>IF(B141="","",VLOOKUP(A141,TramosSWMM!$A:$H,3,FALSE))</f>
        <v/>
      </c>
      <c r="S141" s="19" t="str">
        <f t="shared" si="22"/>
        <v/>
      </c>
      <c r="T141" s="21" t="str">
        <f>IF(B141="","",VLOOKUP(A141,TramosSWMM!$A:$H,7,FALSE))</f>
        <v/>
      </c>
      <c r="U141" s="19" t="str">
        <f>IF(B141="","",VLOOKUP(A141,TramosSWMM!$A:$H,6,FALSE))</f>
        <v/>
      </c>
      <c r="V141" s="19" t="str">
        <f t="shared" si="23"/>
        <v/>
      </c>
      <c r="W141" s="21" t="str">
        <f>IF(B141="","",VLOOKUP(A141,TramosSWMM!$A:$H,8,FALSE))</f>
        <v/>
      </c>
      <c r="X141" s="19" t="str">
        <f>IF(B141="","",VLOOKUP(W141,Relaciones!$A$1:$B$101,2,TRUE))</f>
        <v/>
      </c>
      <c r="Y141" s="22" t="str">
        <f t="shared" si="24"/>
        <v/>
      </c>
      <c r="Z141" s="19" t="str">
        <f t="shared" si="25"/>
        <v/>
      </c>
      <c r="AA141" s="19"/>
      <c r="AB141" s="28"/>
    </row>
    <row r="142" spans="1:28" s="9" customFormat="1" ht="15" customHeight="1" x14ac:dyDescent="0.3">
      <c r="A142" s="19" t="str">
        <f t="shared" si="26"/>
        <v>PN106-PZ07</v>
      </c>
      <c r="B142" s="19" t="s">
        <v>246</v>
      </c>
      <c r="C142" s="19" t="s">
        <v>58</v>
      </c>
      <c r="D142" s="20">
        <v>0.182</v>
      </c>
      <c r="E142" s="20" t="s">
        <v>304</v>
      </c>
      <c r="F142" s="19">
        <v>68.89</v>
      </c>
      <c r="G142" s="19">
        <f t="shared" si="27"/>
        <v>0.55000000000000004</v>
      </c>
      <c r="H142" s="20">
        <v>0.01</v>
      </c>
      <c r="I142" s="19" t="s">
        <v>312</v>
      </c>
      <c r="J142" s="19">
        <v>177.54</v>
      </c>
      <c r="K142" s="19">
        <v>177.65</v>
      </c>
      <c r="L142" s="19">
        <f t="shared" si="28"/>
        <v>176.34199999999998</v>
      </c>
      <c r="M142" s="19">
        <f t="shared" si="29"/>
        <v>175.96199999999999</v>
      </c>
      <c r="N142" s="19">
        <f t="shared" si="20"/>
        <v>1.1980000000000075</v>
      </c>
      <c r="O142" s="19">
        <f t="shared" si="21"/>
        <v>1.6880000000000166</v>
      </c>
      <c r="P142" s="19">
        <v>176.16</v>
      </c>
      <c r="Q142" s="19">
        <v>175.78</v>
      </c>
      <c r="R142" s="19">
        <f>IF(B142="","",VLOOKUP(A142,TramosSWMM!$A:$H,3,FALSE))</f>
        <v>1.5</v>
      </c>
      <c r="S142" s="19">
        <f t="shared" si="22"/>
        <v>25</v>
      </c>
      <c r="T142" s="21">
        <f>IF(B142="","",VLOOKUP(A142,TramosSWMM!$A:$H,7,FALSE))</f>
        <v>0.06</v>
      </c>
      <c r="U142" s="19">
        <f>IF(B142="","",VLOOKUP(A142,TramosSWMM!$A:$H,6,FALSE))</f>
        <v>0.52</v>
      </c>
      <c r="V142" s="19">
        <f t="shared" si="23"/>
        <v>3.0940000000000002E-2</v>
      </c>
      <c r="W142" s="21">
        <f>IF(B142="","",VLOOKUP(A142,TramosSWMM!$A:$H,8,FALSE))</f>
        <v>0.17</v>
      </c>
      <c r="X142" s="19">
        <f>IF(B142="","",VLOOKUP(W142,Relaciones!$A$1:$B$101,2,TRUE))</f>
        <v>0.1042</v>
      </c>
      <c r="Y142" s="22">
        <f t="shared" si="24"/>
        <v>1.8964399999999999E-2</v>
      </c>
      <c r="Z142" s="19">
        <f t="shared" si="25"/>
        <v>1.0229112894000001</v>
      </c>
      <c r="AA142" s="19" t="s">
        <v>315</v>
      </c>
      <c r="AB142" s="28">
        <v>6</v>
      </c>
    </row>
    <row r="143" spans="1:28" s="9" customFormat="1" ht="15" customHeight="1" x14ac:dyDescent="0.3">
      <c r="A143" s="19" t="str">
        <f t="shared" si="26"/>
        <v>PZ07-PZ08</v>
      </c>
      <c r="B143" s="19" t="s">
        <v>58</v>
      </c>
      <c r="C143" s="19" t="s">
        <v>59</v>
      </c>
      <c r="D143" s="20">
        <v>0.182</v>
      </c>
      <c r="E143" s="20" t="s">
        <v>304</v>
      </c>
      <c r="F143" s="19">
        <v>68.97</v>
      </c>
      <c r="G143" s="19">
        <f t="shared" si="27"/>
        <v>2.4900000000000002</v>
      </c>
      <c r="H143" s="20">
        <v>0.01</v>
      </c>
      <c r="I143" s="19" t="s">
        <v>312</v>
      </c>
      <c r="J143" s="19">
        <v>177.65</v>
      </c>
      <c r="K143" s="19">
        <v>176.17</v>
      </c>
      <c r="L143" s="19">
        <f t="shared" si="28"/>
        <v>175.94199999999998</v>
      </c>
      <c r="M143" s="19">
        <f t="shared" si="29"/>
        <v>174.22199999999998</v>
      </c>
      <c r="N143" s="19">
        <f t="shared" si="20"/>
        <v>1.7080000000000268</v>
      </c>
      <c r="O143" s="19">
        <f t="shared" si="21"/>
        <v>1.9480000000000075</v>
      </c>
      <c r="P143" s="19">
        <v>175.76</v>
      </c>
      <c r="Q143" s="19">
        <v>174.04</v>
      </c>
      <c r="R143" s="19">
        <f>IF(B143="","",VLOOKUP(A143,TramosSWMM!$A:$H,3,FALSE))</f>
        <v>1.5</v>
      </c>
      <c r="S143" s="19">
        <f t="shared" si="22"/>
        <v>50</v>
      </c>
      <c r="T143" s="21">
        <f>IF(B143="","",VLOOKUP(A143,TramosSWMM!$A:$H,7,FALSE))</f>
        <v>0.03</v>
      </c>
      <c r="U143" s="19">
        <f>IF(B143="","",VLOOKUP(A143,TramosSWMM!$A:$H,6,FALSE))</f>
        <v>0.89</v>
      </c>
      <c r="V143" s="19">
        <f t="shared" si="23"/>
        <v>2.1839999999999998E-2</v>
      </c>
      <c r="W143" s="21">
        <f>IF(B143="","",VLOOKUP(A143,TramosSWMM!$A:$H,8,FALSE))</f>
        <v>0.12</v>
      </c>
      <c r="X143" s="19">
        <f>IF(B143="","",VLOOKUP(W143,Relaciones!$A$1:$B$101,2,TRUE))</f>
        <v>7.5399999999999995E-2</v>
      </c>
      <c r="Y143" s="22">
        <f t="shared" si="24"/>
        <v>1.3722799999999999E-2</v>
      </c>
      <c r="Z143" s="19">
        <f t="shared" si="25"/>
        <v>3.3510295400399999</v>
      </c>
      <c r="AA143" s="19" t="s">
        <v>316</v>
      </c>
      <c r="AB143" s="28">
        <v>6</v>
      </c>
    </row>
    <row r="144" spans="1:28" s="9" customFormat="1" ht="15" customHeight="1" x14ac:dyDescent="0.3">
      <c r="A144" s="19" t="str">
        <f t="shared" si="26"/>
        <v>PZ08-PZ31</v>
      </c>
      <c r="B144" s="19" t="s">
        <v>59</v>
      </c>
      <c r="C144" s="19" t="s">
        <v>46</v>
      </c>
      <c r="D144" s="20">
        <v>0.182</v>
      </c>
      <c r="E144" s="20" t="s">
        <v>304</v>
      </c>
      <c r="F144" s="19">
        <v>70.989999999999995</v>
      </c>
      <c r="G144" s="19">
        <f t="shared" si="27"/>
        <v>0.49</v>
      </c>
      <c r="H144" s="20">
        <v>0.01</v>
      </c>
      <c r="I144" s="19" t="s">
        <v>312</v>
      </c>
      <c r="J144" s="19">
        <v>176.17</v>
      </c>
      <c r="K144" s="19">
        <v>175.44</v>
      </c>
      <c r="L144" s="19">
        <f t="shared" si="28"/>
        <v>174.07199999999997</v>
      </c>
      <c r="M144" s="19">
        <f t="shared" si="29"/>
        <v>173.72199999999998</v>
      </c>
      <c r="N144" s="19">
        <f t="shared" si="20"/>
        <v>2.0980000000000132</v>
      </c>
      <c r="O144" s="19">
        <f t="shared" si="21"/>
        <v>1.7180000000000177</v>
      </c>
      <c r="P144" s="19">
        <v>173.89</v>
      </c>
      <c r="Q144" s="19">
        <v>173.54</v>
      </c>
      <c r="R144" s="19">
        <f>IF(B144="","",VLOOKUP(A144,TramosSWMM!$A:$H,3,FALSE))</f>
        <v>2.4900000000000002</v>
      </c>
      <c r="S144" s="19">
        <f t="shared" si="22"/>
        <v>22.636363636363637</v>
      </c>
      <c r="T144" s="21">
        <f>IF(B144="","",VLOOKUP(A144,TramosSWMM!$A:$H,7,FALSE))</f>
        <v>0.11</v>
      </c>
      <c r="U144" s="19">
        <f>IF(B144="","",VLOOKUP(A144,TramosSWMM!$A:$H,6,FALSE))</f>
        <v>0.57999999999999996</v>
      </c>
      <c r="V144" s="19">
        <f t="shared" si="23"/>
        <v>4.0039999999999999E-2</v>
      </c>
      <c r="W144" s="21">
        <f>IF(B144="","",VLOOKUP(A144,TramosSWMM!$A:$H,8,FALSE))</f>
        <v>0.22</v>
      </c>
      <c r="X144" s="19">
        <f>IF(B144="","",VLOOKUP(W144,Relaciones!$A$1:$B$101,2,TRUE))</f>
        <v>0.12590000000000001</v>
      </c>
      <c r="Y144" s="22">
        <f t="shared" si="24"/>
        <v>2.2913800000000002E-2</v>
      </c>
      <c r="Z144" s="19">
        <f t="shared" si="25"/>
        <v>1.1011066193400001</v>
      </c>
      <c r="AA144" s="19" t="s">
        <v>316</v>
      </c>
      <c r="AB144" s="28">
        <v>6</v>
      </c>
    </row>
    <row r="145" spans="1:28" s="9" customFormat="1" ht="15" customHeight="1" x14ac:dyDescent="0.3">
      <c r="A145" s="19" t="str">
        <f t="shared" si="26"/>
        <v/>
      </c>
      <c r="B145" s="19"/>
      <c r="C145" s="19"/>
      <c r="D145" s="20"/>
      <c r="E145" s="20" t="s">
        <v>253</v>
      </c>
      <c r="F145" s="19" t="s">
        <v>253</v>
      </c>
      <c r="G145" s="19" t="str">
        <f t="shared" si="27"/>
        <v/>
      </c>
      <c r="H145" s="20" t="s">
        <v>253</v>
      </c>
      <c r="I145" s="19" t="s">
        <v>253</v>
      </c>
      <c r="J145" s="19" t="s">
        <v>253</v>
      </c>
      <c r="K145" s="19" t="s">
        <v>253</v>
      </c>
      <c r="L145" s="19" t="str">
        <f t="shared" si="28"/>
        <v/>
      </c>
      <c r="M145" s="19" t="str">
        <f t="shared" si="29"/>
        <v/>
      </c>
      <c r="N145" s="19" t="str">
        <f t="shared" si="20"/>
        <v/>
      </c>
      <c r="O145" s="19" t="str">
        <f t="shared" si="21"/>
        <v/>
      </c>
      <c r="P145" s="19" t="s">
        <v>253</v>
      </c>
      <c r="Q145" s="19" t="s">
        <v>253</v>
      </c>
      <c r="R145" s="19" t="str">
        <f>IF(B145="","",VLOOKUP(A145,TramosSWMM!$A:$H,3,FALSE))</f>
        <v/>
      </c>
      <c r="S145" s="19" t="str">
        <f t="shared" si="22"/>
        <v/>
      </c>
      <c r="T145" s="21" t="str">
        <f>IF(B145="","",VLOOKUP(A145,TramosSWMM!$A:$H,7,FALSE))</f>
        <v/>
      </c>
      <c r="U145" s="19" t="str">
        <f>IF(B145="","",VLOOKUP(A145,TramosSWMM!$A:$H,6,FALSE))</f>
        <v/>
      </c>
      <c r="V145" s="19" t="str">
        <f t="shared" si="23"/>
        <v/>
      </c>
      <c r="W145" s="21" t="str">
        <f>IF(B145="","",VLOOKUP(A145,TramosSWMM!$A:$H,8,FALSE))</f>
        <v/>
      </c>
      <c r="X145" s="19" t="str">
        <f>IF(B145="","",VLOOKUP(W145,Relaciones!$A$1:$B$101,2,TRUE))</f>
        <v/>
      </c>
      <c r="Y145" s="22" t="str">
        <f t="shared" si="24"/>
        <v/>
      </c>
      <c r="Z145" s="19" t="str">
        <f t="shared" si="25"/>
        <v/>
      </c>
      <c r="AA145" s="19"/>
      <c r="AB145" s="28"/>
    </row>
    <row r="146" spans="1:28" s="9" customFormat="1" ht="15" customHeight="1" x14ac:dyDescent="0.3">
      <c r="A146" s="19" t="str">
        <f t="shared" si="26"/>
        <v>PN15-PN16</v>
      </c>
      <c r="B146" s="19" t="s">
        <v>252</v>
      </c>
      <c r="C146" s="19" t="s">
        <v>248</v>
      </c>
      <c r="D146" s="20">
        <v>0.182</v>
      </c>
      <c r="E146" s="20" t="s">
        <v>304</v>
      </c>
      <c r="F146" s="19">
        <v>18.489999999999998</v>
      </c>
      <c r="G146" s="19">
        <f t="shared" si="27"/>
        <v>1.51</v>
      </c>
      <c r="H146" s="20">
        <v>0.01</v>
      </c>
      <c r="I146" s="19" t="s">
        <v>312</v>
      </c>
      <c r="J146" s="19">
        <v>178.35</v>
      </c>
      <c r="K146" s="19">
        <v>178.33</v>
      </c>
      <c r="L146" s="19">
        <f t="shared" si="28"/>
        <v>177.15199999999999</v>
      </c>
      <c r="M146" s="19">
        <f t="shared" si="29"/>
        <v>176.87199999999999</v>
      </c>
      <c r="N146" s="19">
        <f t="shared" si="20"/>
        <v>1.1980000000000075</v>
      </c>
      <c r="O146" s="19">
        <f t="shared" si="21"/>
        <v>1.4580000000000268</v>
      </c>
      <c r="P146" s="19">
        <v>176.97</v>
      </c>
      <c r="Q146" s="19">
        <v>176.69</v>
      </c>
      <c r="R146" s="19">
        <f>IF(B146="","",VLOOKUP(A146,TramosSWMM!$A:$H,3,FALSE))</f>
        <v>1.5</v>
      </c>
      <c r="S146" s="19">
        <f t="shared" si="22"/>
        <v>37.5</v>
      </c>
      <c r="T146" s="21">
        <f>IF(B146="","",VLOOKUP(A146,TramosSWMM!$A:$H,7,FALSE))</f>
        <v>0.04</v>
      </c>
      <c r="U146" s="19">
        <f>IF(B146="","",VLOOKUP(A146,TramosSWMM!$A:$H,6,FALSE))</f>
        <v>0.74</v>
      </c>
      <c r="V146" s="19">
        <f t="shared" si="23"/>
        <v>2.366E-2</v>
      </c>
      <c r="W146" s="21">
        <f>IF(B146="","",VLOOKUP(A146,TramosSWMM!$A:$H,8,FALSE))</f>
        <v>0.13</v>
      </c>
      <c r="X146" s="19">
        <f>IF(B146="","",VLOOKUP(W146,Relaciones!$A$1:$B$101,2,TRUE))</f>
        <v>8.1299999999999997E-2</v>
      </c>
      <c r="Y146" s="22">
        <f t="shared" si="24"/>
        <v>1.4796599999999998E-2</v>
      </c>
      <c r="Z146" s="19">
        <f t="shared" si="25"/>
        <v>2.1911648686199996</v>
      </c>
      <c r="AA146" s="19" t="s">
        <v>315</v>
      </c>
      <c r="AB146" s="28">
        <v>6</v>
      </c>
    </row>
    <row r="147" spans="1:28" s="9" customFormat="1" ht="15" customHeight="1" x14ac:dyDescent="0.3">
      <c r="A147" s="19" t="str">
        <f t="shared" si="26"/>
        <v>PN16-PZ07</v>
      </c>
      <c r="B147" s="19" t="s">
        <v>248</v>
      </c>
      <c r="C147" s="19" t="s">
        <v>58</v>
      </c>
      <c r="D147" s="20">
        <v>0.182</v>
      </c>
      <c r="E147" s="20" t="s">
        <v>304</v>
      </c>
      <c r="F147" s="19">
        <v>24.73</v>
      </c>
      <c r="G147" s="19">
        <f t="shared" si="27"/>
        <v>1.98</v>
      </c>
      <c r="H147" s="20">
        <v>0.01</v>
      </c>
      <c r="I147" s="19" t="s">
        <v>312</v>
      </c>
      <c r="J147" s="19">
        <v>178.33</v>
      </c>
      <c r="K147" s="19">
        <v>177.65</v>
      </c>
      <c r="L147" s="19">
        <f t="shared" si="28"/>
        <v>176.85199999999998</v>
      </c>
      <c r="M147" s="19">
        <f t="shared" si="29"/>
        <v>176.36199999999999</v>
      </c>
      <c r="N147" s="19">
        <f t="shared" si="20"/>
        <v>1.4780000000000371</v>
      </c>
      <c r="O147" s="19">
        <f t="shared" si="21"/>
        <v>1.2880000000000109</v>
      </c>
      <c r="P147" s="19">
        <v>176.67</v>
      </c>
      <c r="Q147" s="19">
        <v>176.18</v>
      </c>
      <c r="R147" s="19">
        <f>IF(B147="","",VLOOKUP(A147,TramosSWMM!$A:$H,3,FALSE))</f>
        <v>1.5</v>
      </c>
      <c r="S147" s="19">
        <f t="shared" si="22"/>
        <v>50</v>
      </c>
      <c r="T147" s="21">
        <f>IF(B147="","",VLOOKUP(A147,TramosSWMM!$A:$H,7,FALSE))</f>
        <v>0.03</v>
      </c>
      <c r="U147" s="19">
        <f>IF(B147="","",VLOOKUP(A147,TramosSWMM!$A:$H,6,FALSE))</f>
        <v>0.82</v>
      </c>
      <c r="V147" s="19">
        <f t="shared" si="23"/>
        <v>2.1839999999999998E-2</v>
      </c>
      <c r="W147" s="21">
        <f>IF(B147="","",VLOOKUP(A147,TramosSWMM!$A:$H,8,FALSE))</f>
        <v>0.12</v>
      </c>
      <c r="X147" s="19">
        <f>IF(B147="","",VLOOKUP(W147,Relaciones!$A$1:$B$101,2,TRUE))</f>
        <v>7.5399999999999995E-2</v>
      </c>
      <c r="Y147" s="22">
        <f t="shared" si="24"/>
        <v>1.3722799999999999E-2</v>
      </c>
      <c r="Z147" s="19">
        <f t="shared" si="25"/>
        <v>2.6646740920799994</v>
      </c>
      <c r="AA147" s="19" t="s">
        <v>315</v>
      </c>
      <c r="AB147" s="28">
        <v>6</v>
      </c>
    </row>
    <row r="148" spans="1:28" s="9" customFormat="1" ht="15" customHeight="1" x14ac:dyDescent="0.3">
      <c r="A148" s="19" t="str">
        <f t="shared" si="26"/>
        <v/>
      </c>
      <c r="B148" s="19"/>
      <c r="C148" s="19"/>
      <c r="D148" s="20"/>
      <c r="E148" s="20" t="s">
        <v>253</v>
      </c>
      <c r="F148" s="19" t="s">
        <v>253</v>
      </c>
      <c r="G148" s="19" t="str">
        <f t="shared" si="27"/>
        <v/>
      </c>
      <c r="H148" s="20" t="s">
        <v>253</v>
      </c>
      <c r="I148" s="19" t="s">
        <v>253</v>
      </c>
      <c r="J148" s="19" t="s">
        <v>253</v>
      </c>
      <c r="K148" s="19" t="s">
        <v>253</v>
      </c>
      <c r="L148" s="19" t="str">
        <f t="shared" si="28"/>
        <v/>
      </c>
      <c r="M148" s="19" t="str">
        <f t="shared" si="29"/>
        <v/>
      </c>
      <c r="N148" s="19" t="str">
        <f t="shared" si="20"/>
        <v/>
      </c>
      <c r="O148" s="19" t="str">
        <f t="shared" si="21"/>
        <v/>
      </c>
      <c r="P148" s="19" t="s">
        <v>253</v>
      </c>
      <c r="Q148" s="19" t="s">
        <v>253</v>
      </c>
      <c r="R148" s="19" t="str">
        <f>IF(B148="","",VLOOKUP(A148,TramosSWMM!$A:$H,3,FALSE))</f>
        <v/>
      </c>
      <c r="S148" s="19" t="str">
        <f t="shared" si="22"/>
        <v/>
      </c>
      <c r="T148" s="21" t="str">
        <f>IF(B148="","",VLOOKUP(A148,TramosSWMM!$A:$H,7,FALSE))</f>
        <v/>
      </c>
      <c r="U148" s="19" t="str">
        <f>IF(B148="","",VLOOKUP(A148,TramosSWMM!$A:$H,6,FALSE))</f>
        <v/>
      </c>
      <c r="V148" s="19" t="str">
        <f t="shared" si="23"/>
        <v/>
      </c>
      <c r="W148" s="21" t="str">
        <f>IF(B148="","",VLOOKUP(A148,TramosSWMM!$A:$H,8,FALSE))</f>
        <v/>
      </c>
      <c r="X148" s="19" t="str">
        <f>IF(B148="","",VLOOKUP(W148,Relaciones!$A$1:$B$101,2,TRUE))</f>
        <v/>
      </c>
      <c r="Y148" s="22" t="str">
        <f t="shared" si="24"/>
        <v/>
      </c>
      <c r="Z148" s="19" t="str">
        <f t="shared" si="25"/>
        <v/>
      </c>
      <c r="AA148" s="19"/>
      <c r="AB148" s="28"/>
    </row>
    <row r="149" spans="1:28" s="9" customFormat="1" ht="15" customHeight="1" x14ac:dyDescent="0.3">
      <c r="A149" s="19" t="str">
        <f t="shared" si="26"/>
        <v>PZ09-PZ08</v>
      </c>
      <c r="B149" s="19" t="s">
        <v>60</v>
      </c>
      <c r="C149" s="19" t="s">
        <v>59</v>
      </c>
      <c r="D149" s="20">
        <v>0.182</v>
      </c>
      <c r="E149" s="20" t="s">
        <v>304</v>
      </c>
      <c r="F149" s="19">
        <v>63.86</v>
      </c>
      <c r="G149" s="19">
        <f t="shared" si="27"/>
        <v>0.97</v>
      </c>
      <c r="H149" s="20">
        <v>0.01</v>
      </c>
      <c r="I149" s="19" t="s">
        <v>312</v>
      </c>
      <c r="J149" s="19">
        <v>176.66</v>
      </c>
      <c r="K149" s="19">
        <v>176.17</v>
      </c>
      <c r="L149" s="19">
        <f t="shared" si="28"/>
        <v>175.392</v>
      </c>
      <c r="M149" s="19">
        <f t="shared" si="29"/>
        <v>174.77199999999999</v>
      </c>
      <c r="N149" s="19">
        <f t="shared" si="20"/>
        <v>1.2680000000000007</v>
      </c>
      <c r="O149" s="19">
        <f t="shared" si="21"/>
        <v>1.3979999999999961</v>
      </c>
      <c r="P149" s="19">
        <v>175.21</v>
      </c>
      <c r="Q149" s="19">
        <v>174.59</v>
      </c>
      <c r="R149" s="19">
        <f>IF(B149="","",VLOOKUP(A149,TramosSWMM!$A:$H,3,FALSE))</f>
        <v>1.5</v>
      </c>
      <c r="S149" s="19">
        <f t="shared" si="22"/>
        <v>30</v>
      </c>
      <c r="T149" s="21">
        <f>IF(B149="","",VLOOKUP(A149,TramosSWMM!$A:$H,7,FALSE))</f>
        <v>0.05</v>
      </c>
      <c r="U149" s="19">
        <f>IF(B149="","",VLOOKUP(A149,TramosSWMM!$A:$H,6,FALSE))</f>
        <v>0.64</v>
      </c>
      <c r="V149" s="19">
        <f t="shared" si="23"/>
        <v>2.7299999999999998E-2</v>
      </c>
      <c r="W149" s="21">
        <f>IF(B149="","",VLOOKUP(A149,TramosSWMM!$A:$H,8,FALSE))</f>
        <v>0.15</v>
      </c>
      <c r="X149" s="19">
        <f>IF(B149="","",VLOOKUP(W149,Relaciones!$A$1:$B$101,2,TRUE))</f>
        <v>9.2899999999999996E-2</v>
      </c>
      <c r="Y149" s="22">
        <f t="shared" si="24"/>
        <v>1.6907800000000001E-2</v>
      </c>
      <c r="Z149" s="19">
        <f t="shared" si="25"/>
        <v>1.6084035076200001</v>
      </c>
      <c r="AA149" s="19" t="s">
        <v>317</v>
      </c>
      <c r="AB149" s="28">
        <v>6</v>
      </c>
    </row>
    <row r="150" spans="1:28" s="9" customFormat="1" ht="15" customHeight="1" x14ac:dyDescent="0.3">
      <c r="A150" s="19" t="str">
        <f t="shared" si="26"/>
        <v/>
      </c>
      <c r="B150" s="19"/>
      <c r="C150" s="19"/>
      <c r="D150" s="20"/>
      <c r="E150" s="20" t="s">
        <v>253</v>
      </c>
      <c r="F150" s="19" t="s">
        <v>253</v>
      </c>
      <c r="G150" s="19" t="str">
        <f t="shared" si="27"/>
        <v/>
      </c>
      <c r="H150" s="20" t="s">
        <v>253</v>
      </c>
      <c r="I150" s="19" t="s">
        <v>253</v>
      </c>
      <c r="J150" s="19" t="s">
        <v>253</v>
      </c>
      <c r="K150" s="19" t="s">
        <v>253</v>
      </c>
      <c r="L150" s="19" t="str">
        <f t="shared" si="28"/>
        <v/>
      </c>
      <c r="M150" s="19" t="str">
        <f t="shared" si="29"/>
        <v/>
      </c>
      <c r="N150" s="19" t="str">
        <f t="shared" si="20"/>
        <v/>
      </c>
      <c r="O150" s="19" t="str">
        <f t="shared" si="21"/>
        <v/>
      </c>
      <c r="P150" s="19" t="s">
        <v>253</v>
      </c>
      <c r="Q150" s="19" t="s">
        <v>253</v>
      </c>
      <c r="R150" s="19" t="str">
        <f>IF(B150="","",VLOOKUP(A150,TramosSWMM!$A:$H,3,FALSE))</f>
        <v/>
      </c>
      <c r="S150" s="19" t="str">
        <f t="shared" si="22"/>
        <v/>
      </c>
      <c r="T150" s="21" t="str">
        <f>IF(B150="","",VLOOKUP(A150,TramosSWMM!$A:$H,7,FALSE))</f>
        <v/>
      </c>
      <c r="U150" s="19" t="str">
        <f>IF(B150="","",VLOOKUP(A150,TramosSWMM!$A:$H,6,FALSE))</f>
        <v/>
      </c>
      <c r="V150" s="19" t="str">
        <f t="shared" si="23"/>
        <v/>
      </c>
      <c r="W150" s="21" t="str">
        <f>IF(B150="","",VLOOKUP(A150,TramosSWMM!$A:$H,8,FALSE))</f>
        <v/>
      </c>
      <c r="X150" s="19" t="str">
        <f>IF(B150="","",VLOOKUP(W150,Relaciones!$A$1:$B$101,2,TRUE))</f>
        <v/>
      </c>
      <c r="Y150" s="22" t="str">
        <f t="shared" si="24"/>
        <v/>
      </c>
      <c r="Z150" s="19" t="str">
        <f t="shared" si="25"/>
        <v/>
      </c>
      <c r="AA150" s="19"/>
      <c r="AB150" s="28"/>
    </row>
    <row r="151" spans="1:28" s="9" customFormat="1" ht="15" customHeight="1" x14ac:dyDescent="0.3">
      <c r="A151" s="19" t="str">
        <f t="shared" si="26"/>
        <v>PZ08-PZ46</v>
      </c>
      <c r="B151" s="19" t="s">
        <v>59</v>
      </c>
      <c r="C151" s="19" t="s">
        <v>57</v>
      </c>
      <c r="D151" s="20">
        <v>0.182</v>
      </c>
      <c r="E151" s="20" t="s">
        <v>304</v>
      </c>
      <c r="F151" s="19">
        <v>56.03</v>
      </c>
      <c r="G151" s="19">
        <f t="shared" si="27"/>
        <v>0.96</v>
      </c>
      <c r="H151" s="20">
        <v>0.01</v>
      </c>
      <c r="I151" s="19" t="s">
        <v>312</v>
      </c>
      <c r="J151" s="19">
        <v>176.17</v>
      </c>
      <c r="K151" s="19">
        <v>175.63</v>
      </c>
      <c r="L151" s="19">
        <f t="shared" si="28"/>
        <v>175.172</v>
      </c>
      <c r="M151" s="19">
        <f t="shared" si="29"/>
        <v>174.63199999999998</v>
      </c>
      <c r="N151" s="19">
        <f t="shared" si="20"/>
        <v>0.99799999999999045</v>
      </c>
      <c r="O151" s="19">
        <f t="shared" si="21"/>
        <v>0.99800000000001887</v>
      </c>
      <c r="P151" s="19">
        <v>174.99</v>
      </c>
      <c r="Q151" s="19">
        <v>174.45</v>
      </c>
      <c r="R151" s="19">
        <f>IF(B151="","",VLOOKUP(A151,TramosSWMM!$A:$H,3,FALSE))</f>
        <v>1.5</v>
      </c>
      <c r="S151" s="19">
        <f t="shared" si="22"/>
        <v>30</v>
      </c>
      <c r="T151" s="21">
        <f>IF(B151="","",VLOOKUP(A151,TramosSWMM!$A:$H,7,FALSE))</f>
        <v>0.05</v>
      </c>
      <c r="U151" s="19">
        <f>IF(B151="","",VLOOKUP(A151,TramosSWMM!$A:$H,6,FALSE))</f>
        <v>0.64</v>
      </c>
      <c r="V151" s="19">
        <f t="shared" si="23"/>
        <v>2.7299999999999998E-2</v>
      </c>
      <c r="W151" s="21">
        <f>IF(B151="","",VLOOKUP(A151,TramosSWMM!$A:$H,8,FALSE))</f>
        <v>0.15</v>
      </c>
      <c r="X151" s="19">
        <f>IF(B151="","",VLOOKUP(W151,Relaciones!$A$1:$B$101,2,TRUE))</f>
        <v>9.2899999999999996E-2</v>
      </c>
      <c r="Y151" s="22">
        <f t="shared" si="24"/>
        <v>1.6907800000000001E-2</v>
      </c>
      <c r="Z151" s="19">
        <f t="shared" si="25"/>
        <v>1.59182202816</v>
      </c>
      <c r="AA151" s="19" t="s">
        <v>315</v>
      </c>
      <c r="AB151" s="28">
        <v>6</v>
      </c>
    </row>
    <row r="152" spans="1:28" s="9" customFormat="1" ht="15" customHeight="1" x14ac:dyDescent="0.3">
      <c r="A152" s="19" t="str">
        <f t="shared" si="26"/>
        <v/>
      </c>
      <c r="B152" s="19"/>
      <c r="C152" s="19"/>
      <c r="D152" s="20"/>
      <c r="E152" s="20" t="s">
        <v>253</v>
      </c>
      <c r="F152" s="19" t="s">
        <v>253</v>
      </c>
      <c r="G152" s="19" t="str">
        <f t="shared" si="27"/>
        <v/>
      </c>
      <c r="H152" s="20" t="s">
        <v>253</v>
      </c>
      <c r="I152" s="19" t="s">
        <v>253</v>
      </c>
      <c r="J152" s="19" t="s">
        <v>253</v>
      </c>
      <c r="K152" s="19" t="s">
        <v>253</v>
      </c>
      <c r="L152" s="19" t="str">
        <f t="shared" si="28"/>
        <v/>
      </c>
      <c r="M152" s="19" t="str">
        <f t="shared" si="29"/>
        <v/>
      </c>
      <c r="N152" s="19" t="str">
        <f t="shared" si="20"/>
        <v/>
      </c>
      <c r="O152" s="19" t="str">
        <f t="shared" si="21"/>
        <v/>
      </c>
      <c r="P152" s="19" t="s">
        <v>253</v>
      </c>
      <c r="Q152" s="19" t="s">
        <v>253</v>
      </c>
      <c r="R152" s="19" t="str">
        <f>IF(B152="","",VLOOKUP(A152,TramosSWMM!$A:$H,3,FALSE))</f>
        <v/>
      </c>
      <c r="S152" s="19" t="str">
        <f t="shared" si="22"/>
        <v/>
      </c>
      <c r="T152" s="21" t="str">
        <f>IF(B152="","",VLOOKUP(A152,TramosSWMM!$A:$H,7,FALSE))</f>
        <v/>
      </c>
      <c r="U152" s="19" t="str">
        <f>IF(B152="","",VLOOKUP(A152,TramosSWMM!$A:$H,6,FALSE))</f>
        <v/>
      </c>
      <c r="V152" s="19" t="str">
        <f t="shared" si="23"/>
        <v/>
      </c>
      <c r="W152" s="21" t="str">
        <f>IF(B152="","",VLOOKUP(A152,TramosSWMM!$A:$H,8,FALSE))</f>
        <v/>
      </c>
      <c r="X152" s="19" t="str">
        <f>IF(B152="","",VLOOKUP(W152,Relaciones!$A$1:$B$101,2,TRUE))</f>
        <v/>
      </c>
      <c r="Y152" s="22" t="str">
        <f t="shared" si="24"/>
        <v/>
      </c>
      <c r="Z152" s="19" t="str">
        <f t="shared" si="25"/>
        <v/>
      </c>
      <c r="AA152" s="19"/>
      <c r="AB152" s="28"/>
    </row>
    <row r="153" spans="1:28" s="9" customFormat="1" ht="15" customHeight="1" x14ac:dyDescent="0.3">
      <c r="A153" s="19" t="str">
        <f t="shared" si="26"/>
        <v>PN45-PZ09</v>
      </c>
      <c r="B153" s="19" t="s">
        <v>238</v>
      </c>
      <c r="C153" s="19" t="s">
        <v>60</v>
      </c>
      <c r="D153" s="20">
        <v>0.182</v>
      </c>
      <c r="E153" s="20" t="s">
        <v>304</v>
      </c>
      <c r="F153" s="19">
        <v>45.59</v>
      </c>
      <c r="G153" s="19">
        <f t="shared" si="27"/>
        <v>2.11</v>
      </c>
      <c r="H153" s="20">
        <v>0.01</v>
      </c>
      <c r="I153" s="19" t="s">
        <v>312</v>
      </c>
      <c r="J153" s="19">
        <v>177.9</v>
      </c>
      <c r="K153" s="19">
        <v>176.66</v>
      </c>
      <c r="L153" s="19">
        <f t="shared" si="28"/>
        <v>176.40199999999999</v>
      </c>
      <c r="M153" s="19">
        <f t="shared" si="29"/>
        <v>175.44199999999998</v>
      </c>
      <c r="N153" s="19">
        <f t="shared" si="20"/>
        <v>1.4980000000000189</v>
      </c>
      <c r="O153" s="19">
        <f t="shared" si="21"/>
        <v>1.2180000000000177</v>
      </c>
      <c r="P153" s="19">
        <v>176.22</v>
      </c>
      <c r="Q153" s="19">
        <v>175.26</v>
      </c>
      <c r="R153" s="19">
        <f>IF(B153="","",VLOOKUP(A153,TramosSWMM!$A:$H,3,FALSE))</f>
        <v>1.5</v>
      </c>
      <c r="S153" s="19">
        <f t="shared" si="22"/>
        <v>50</v>
      </c>
      <c r="T153" s="21">
        <f>IF(B153="","",VLOOKUP(A153,TramosSWMM!$A:$H,7,FALSE))</f>
        <v>0.03</v>
      </c>
      <c r="U153" s="19">
        <f>IF(B153="","",VLOOKUP(A153,TramosSWMM!$A:$H,6,FALSE))</f>
        <v>0.84</v>
      </c>
      <c r="V153" s="19">
        <f t="shared" si="23"/>
        <v>2.1839999999999998E-2</v>
      </c>
      <c r="W153" s="21">
        <f>IF(B153="","",VLOOKUP(A153,TramosSWMM!$A:$H,8,FALSE))</f>
        <v>0.12</v>
      </c>
      <c r="X153" s="19">
        <f>IF(B153="","",VLOOKUP(W153,Relaciones!$A$1:$B$101,2,TRUE))</f>
        <v>7.5399999999999995E-2</v>
      </c>
      <c r="Y153" s="22">
        <f t="shared" si="24"/>
        <v>1.3722799999999999E-2</v>
      </c>
      <c r="Z153" s="19">
        <f t="shared" si="25"/>
        <v>2.8396274415599994</v>
      </c>
      <c r="AA153" s="19" t="s">
        <v>315</v>
      </c>
      <c r="AB153" s="28">
        <v>6</v>
      </c>
    </row>
    <row r="154" spans="1:28" s="9" customFormat="1" ht="15" customHeight="1" x14ac:dyDescent="0.3">
      <c r="A154" s="19" t="str">
        <f t="shared" si="26"/>
        <v>PZ09-PZ10</v>
      </c>
      <c r="B154" s="19" t="s">
        <v>60</v>
      </c>
      <c r="C154" s="19" t="s">
        <v>47</v>
      </c>
      <c r="D154" s="20">
        <v>0.182</v>
      </c>
      <c r="E154" s="20" t="s">
        <v>304</v>
      </c>
      <c r="F154" s="19">
        <v>74.64</v>
      </c>
      <c r="G154" s="19">
        <f t="shared" si="27"/>
        <v>1.65</v>
      </c>
      <c r="H154" s="20">
        <v>0.01</v>
      </c>
      <c r="I154" s="19" t="s">
        <v>312</v>
      </c>
      <c r="J154" s="19">
        <v>176.66</v>
      </c>
      <c r="K154" s="19">
        <v>175.19</v>
      </c>
      <c r="L154" s="19">
        <f t="shared" si="28"/>
        <v>175.37199999999999</v>
      </c>
      <c r="M154" s="19">
        <f t="shared" si="29"/>
        <v>174.142</v>
      </c>
      <c r="N154" s="19">
        <f t="shared" si="20"/>
        <v>1.2880000000000109</v>
      </c>
      <c r="O154" s="19">
        <f t="shared" si="21"/>
        <v>1.0480000000000018</v>
      </c>
      <c r="P154" s="19">
        <v>175.19</v>
      </c>
      <c r="Q154" s="19">
        <v>173.96</v>
      </c>
      <c r="R154" s="19">
        <f>IF(B154="","",VLOOKUP(A154,TramosSWMM!$A:$H,3,FALSE))</f>
        <v>1.86</v>
      </c>
      <c r="S154" s="19">
        <f t="shared" si="22"/>
        <v>46.5</v>
      </c>
      <c r="T154" s="21">
        <f>IF(B154="","",VLOOKUP(A154,TramosSWMM!$A:$H,7,FALSE))</f>
        <v>0.04</v>
      </c>
      <c r="U154" s="19">
        <f>IF(B154="","",VLOOKUP(A154,TramosSWMM!$A:$H,6,FALSE))</f>
        <v>0.82</v>
      </c>
      <c r="V154" s="19">
        <f t="shared" si="23"/>
        <v>2.5480000000000003E-2</v>
      </c>
      <c r="W154" s="21">
        <f>IF(B154="","",VLOOKUP(A154,TramosSWMM!$A:$H,8,FALSE))</f>
        <v>0.14000000000000001</v>
      </c>
      <c r="X154" s="19">
        <f>IF(B154="","",VLOOKUP(W154,Relaciones!$A$1:$B$101,2,TRUE))</f>
        <v>8.7099999999999997E-2</v>
      </c>
      <c r="Y154" s="22">
        <f t="shared" si="24"/>
        <v>1.58522E-2</v>
      </c>
      <c r="Z154" s="19">
        <f t="shared" si="25"/>
        <v>2.5651316691000003</v>
      </c>
      <c r="AA154" s="19" t="s">
        <v>317</v>
      </c>
      <c r="AB154" s="28">
        <v>6</v>
      </c>
    </row>
    <row r="155" spans="1:28" s="9" customFormat="1" ht="15" customHeight="1" x14ac:dyDescent="0.3">
      <c r="A155" s="19" t="str">
        <f t="shared" si="26"/>
        <v/>
      </c>
      <c r="B155" s="19"/>
      <c r="C155" s="19"/>
      <c r="D155" s="20"/>
      <c r="E155" s="20" t="s">
        <v>253</v>
      </c>
      <c r="F155" s="19" t="s">
        <v>253</v>
      </c>
      <c r="G155" s="19" t="str">
        <f t="shared" si="27"/>
        <v/>
      </c>
      <c r="H155" s="20" t="s">
        <v>253</v>
      </c>
      <c r="I155" s="19" t="s">
        <v>253</v>
      </c>
      <c r="J155" s="19" t="s">
        <v>253</v>
      </c>
      <c r="K155" s="19" t="s">
        <v>253</v>
      </c>
      <c r="L155" s="19" t="str">
        <f t="shared" si="28"/>
        <v/>
      </c>
      <c r="M155" s="19" t="str">
        <f t="shared" si="29"/>
        <v/>
      </c>
      <c r="N155" s="19" t="str">
        <f t="shared" si="20"/>
        <v/>
      </c>
      <c r="O155" s="19" t="str">
        <f t="shared" si="21"/>
        <v/>
      </c>
      <c r="P155" s="19" t="s">
        <v>253</v>
      </c>
      <c r="Q155" s="19" t="s">
        <v>253</v>
      </c>
      <c r="R155" s="19" t="str">
        <f>IF(B155="","",VLOOKUP(A155,TramosSWMM!$A:$H,3,FALSE))</f>
        <v/>
      </c>
      <c r="S155" s="19" t="str">
        <f t="shared" si="22"/>
        <v/>
      </c>
      <c r="T155" s="21" t="str">
        <f>IF(B155="","",VLOOKUP(A155,TramosSWMM!$A:$H,7,FALSE))</f>
        <v/>
      </c>
      <c r="U155" s="19" t="str">
        <f>IF(B155="","",VLOOKUP(A155,TramosSWMM!$A:$H,6,FALSE))</f>
        <v/>
      </c>
      <c r="V155" s="19" t="str">
        <f t="shared" si="23"/>
        <v/>
      </c>
      <c r="W155" s="21" t="str">
        <f>IF(B155="","",VLOOKUP(A155,TramosSWMM!$A:$H,8,FALSE))</f>
        <v/>
      </c>
      <c r="X155" s="19" t="str">
        <f>IF(B155="","",VLOOKUP(W155,Relaciones!$A$1:$B$101,2,TRUE))</f>
        <v/>
      </c>
      <c r="Y155" s="22" t="str">
        <f t="shared" si="24"/>
        <v/>
      </c>
      <c r="Z155" s="19" t="str">
        <f t="shared" si="25"/>
        <v/>
      </c>
      <c r="AA155" s="19"/>
      <c r="AB155" s="28"/>
    </row>
    <row r="156" spans="1:28" s="9" customFormat="1" ht="15" customHeight="1" x14ac:dyDescent="0.3">
      <c r="A156" s="19" t="str">
        <f t="shared" si="26"/>
        <v>PN38-PZ09</v>
      </c>
      <c r="B156" s="19" t="s">
        <v>240</v>
      </c>
      <c r="C156" s="19" t="s">
        <v>60</v>
      </c>
      <c r="D156" s="20">
        <v>0.182</v>
      </c>
      <c r="E156" s="20" t="s">
        <v>304</v>
      </c>
      <c r="F156" s="19">
        <v>41.94</v>
      </c>
      <c r="G156" s="19">
        <f t="shared" si="27"/>
        <v>1</v>
      </c>
      <c r="H156" s="20">
        <v>0.01</v>
      </c>
      <c r="I156" s="19" t="s">
        <v>312</v>
      </c>
      <c r="J156" s="19">
        <v>177.35</v>
      </c>
      <c r="K156" s="19">
        <v>176.66</v>
      </c>
      <c r="L156" s="19">
        <f t="shared" si="28"/>
        <v>175.85199999999998</v>
      </c>
      <c r="M156" s="19">
        <f t="shared" si="29"/>
        <v>175.43199999999999</v>
      </c>
      <c r="N156" s="19">
        <f t="shared" si="20"/>
        <v>1.4980000000000189</v>
      </c>
      <c r="O156" s="19">
        <f t="shared" si="21"/>
        <v>1.2280000000000086</v>
      </c>
      <c r="P156" s="19">
        <v>175.67</v>
      </c>
      <c r="Q156" s="19">
        <v>175.25</v>
      </c>
      <c r="R156" s="19">
        <f>IF(B156="","",VLOOKUP(A156,TramosSWMM!$A:$H,3,FALSE))</f>
        <v>1.5</v>
      </c>
      <c r="S156" s="19">
        <f t="shared" si="22"/>
        <v>30</v>
      </c>
      <c r="T156" s="21">
        <f>IF(B156="","",VLOOKUP(A156,TramosSWMM!$A:$H,7,FALSE))</f>
        <v>0.05</v>
      </c>
      <c r="U156" s="19">
        <f>IF(B156="","",VLOOKUP(A156,TramosSWMM!$A:$H,6,FALSE))</f>
        <v>0.64</v>
      </c>
      <c r="V156" s="19">
        <f t="shared" si="23"/>
        <v>2.5480000000000003E-2</v>
      </c>
      <c r="W156" s="21">
        <f>IF(B156="","",VLOOKUP(A156,TramosSWMM!$A:$H,8,FALSE))</f>
        <v>0.14000000000000001</v>
      </c>
      <c r="X156" s="19">
        <f>IF(B156="","",VLOOKUP(W156,Relaciones!$A$1:$B$101,2,TRUE))</f>
        <v>8.7099999999999997E-2</v>
      </c>
      <c r="Y156" s="22">
        <f t="shared" si="24"/>
        <v>1.58522E-2</v>
      </c>
      <c r="Z156" s="19">
        <f t="shared" si="25"/>
        <v>1.5546252540000001</v>
      </c>
      <c r="AA156" s="19" t="s">
        <v>315</v>
      </c>
      <c r="AB156" s="28">
        <v>6</v>
      </c>
    </row>
    <row r="157" spans="1:28" s="9" customFormat="1" ht="15" customHeight="1" x14ac:dyDescent="0.3">
      <c r="A157" s="19" t="str">
        <f t="shared" si="26"/>
        <v/>
      </c>
      <c r="B157" s="19"/>
      <c r="C157" s="19"/>
      <c r="D157" s="20"/>
      <c r="E157" s="20" t="s">
        <v>253</v>
      </c>
      <c r="F157" s="19" t="s">
        <v>253</v>
      </c>
      <c r="G157" s="19" t="str">
        <f t="shared" si="27"/>
        <v/>
      </c>
      <c r="H157" s="20" t="s">
        <v>253</v>
      </c>
      <c r="I157" s="19" t="s">
        <v>253</v>
      </c>
      <c r="J157" s="19" t="s">
        <v>253</v>
      </c>
      <c r="K157" s="19" t="s">
        <v>253</v>
      </c>
      <c r="L157" s="19" t="str">
        <f t="shared" si="28"/>
        <v/>
      </c>
      <c r="M157" s="19" t="str">
        <f t="shared" si="29"/>
        <v/>
      </c>
      <c r="N157" s="19" t="str">
        <f t="shared" si="20"/>
        <v/>
      </c>
      <c r="O157" s="19" t="str">
        <f t="shared" si="21"/>
        <v/>
      </c>
      <c r="P157" s="19" t="s">
        <v>253</v>
      </c>
      <c r="Q157" s="19" t="s">
        <v>253</v>
      </c>
      <c r="R157" s="19" t="str">
        <f>IF(B157="","",VLOOKUP(A157,TramosSWMM!$A:$H,3,FALSE))</f>
        <v/>
      </c>
      <c r="S157" s="19" t="str">
        <f t="shared" si="22"/>
        <v/>
      </c>
      <c r="T157" s="21" t="str">
        <f>IF(B157="","",VLOOKUP(A157,TramosSWMM!$A:$H,7,FALSE))</f>
        <v/>
      </c>
      <c r="U157" s="19" t="str">
        <f>IF(B157="","",VLOOKUP(A157,TramosSWMM!$A:$H,6,FALSE))</f>
        <v/>
      </c>
      <c r="V157" s="19" t="str">
        <f t="shared" si="23"/>
        <v/>
      </c>
      <c r="W157" s="21" t="str">
        <f>IF(B157="","",VLOOKUP(A157,TramosSWMM!$A:$H,8,FALSE))</f>
        <v/>
      </c>
      <c r="X157" s="19" t="str">
        <f>IF(B157="","",VLOOKUP(W157,Relaciones!$A$1:$B$101,2,TRUE))</f>
        <v/>
      </c>
      <c r="Y157" s="22" t="str">
        <f t="shared" si="24"/>
        <v/>
      </c>
      <c r="Z157" s="19" t="str">
        <f t="shared" si="25"/>
        <v/>
      </c>
      <c r="AA157" s="19"/>
      <c r="AB157" s="28"/>
    </row>
    <row r="158" spans="1:28" s="9" customFormat="1" ht="15" customHeight="1" x14ac:dyDescent="0.3">
      <c r="A158" s="19" t="str">
        <f t="shared" si="26"/>
        <v>PZ11-PZ10</v>
      </c>
      <c r="B158" s="19" t="s">
        <v>85</v>
      </c>
      <c r="C158" s="19" t="s">
        <v>47</v>
      </c>
      <c r="D158" s="20">
        <v>0.182</v>
      </c>
      <c r="E158" s="20" t="s">
        <v>304</v>
      </c>
      <c r="F158" s="19">
        <v>63.53</v>
      </c>
      <c r="G158" s="19">
        <f t="shared" si="27"/>
        <v>1.01</v>
      </c>
      <c r="H158" s="20">
        <v>0.01</v>
      </c>
      <c r="I158" s="19" t="s">
        <v>312</v>
      </c>
      <c r="J158" s="19">
        <v>175.76</v>
      </c>
      <c r="K158" s="19">
        <v>175.19</v>
      </c>
      <c r="L158" s="19">
        <f t="shared" si="28"/>
        <v>174.52199999999999</v>
      </c>
      <c r="M158" s="19">
        <f t="shared" si="29"/>
        <v>173.88199999999998</v>
      </c>
      <c r="N158" s="19">
        <f t="shared" si="20"/>
        <v>1.2379999999999995</v>
      </c>
      <c r="O158" s="19">
        <f t="shared" si="21"/>
        <v>1.3080000000000211</v>
      </c>
      <c r="P158" s="19">
        <v>174.34</v>
      </c>
      <c r="Q158" s="19">
        <v>173.7</v>
      </c>
      <c r="R158" s="19">
        <f>IF(B158="","",VLOOKUP(A158,TramosSWMM!$A:$H,3,FALSE))</f>
        <v>1.5</v>
      </c>
      <c r="S158" s="19">
        <f t="shared" si="22"/>
        <v>30</v>
      </c>
      <c r="T158" s="21">
        <f>IF(B158="","",VLOOKUP(A158,TramosSWMM!$A:$H,7,FALSE))</f>
        <v>0.05</v>
      </c>
      <c r="U158" s="19">
        <f>IF(B158="","",VLOOKUP(A158,TramosSWMM!$A:$H,6,FALSE))</f>
        <v>0.65</v>
      </c>
      <c r="V158" s="19">
        <f t="shared" si="23"/>
        <v>2.5480000000000003E-2</v>
      </c>
      <c r="W158" s="21">
        <f>IF(B158="","",VLOOKUP(A158,TramosSWMM!$A:$H,8,FALSE))</f>
        <v>0.14000000000000001</v>
      </c>
      <c r="X158" s="19">
        <f>IF(B158="","",VLOOKUP(W158,Relaciones!$A$1:$B$101,2,TRUE))</f>
        <v>8.7099999999999997E-2</v>
      </c>
      <c r="Y158" s="22">
        <f t="shared" si="24"/>
        <v>1.58522E-2</v>
      </c>
      <c r="Z158" s="19">
        <f t="shared" si="25"/>
        <v>1.5701715065399999</v>
      </c>
      <c r="AA158" s="19" t="s">
        <v>315</v>
      </c>
      <c r="AB158" s="28">
        <v>6</v>
      </c>
    </row>
    <row r="159" spans="1:28" s="9" customFormat="1" ht="15" customHeight="1" x14ac:dyDescent="0.3">
      <c r="A159" s="19" t="str">
        <f t="shared" si="26"/>
        <v/>
      </c>
      <c r="B159" s="19"/>
      <c r="C159" s="19"/>
      <c r="D159" s="20"/>
      <c r="E159" s="20" t="s">
        <v>253</v>
      </c>
      <c r="F159" s="19" t="s">
        <v>253</v>
      </c>
      <c r="G159" s="19" t="str">
        <f t="shared" si="27"/>
        <v/>
      </c>
      <c r="H159" s="20" t="s">
        <v>253</v>
      </c>
      <c r="I159" s="19" t="s">
        <v>253</v>
      </c>
      <c r="J159" s="19" t="s">
        <v>253</v>
      </c>
      <c r="K159" s="19" t="s">
        <v>253</v>
      </c>
      <c r="L159" s="19" t="str">
        <f t="shared" si="28"/>
        <v/>
      </c>
      <c r="M159" s="19" t="str">
        <f t="shared" si="29"/>
        <v/>
      </c>
      <c r="N159" s="19" t="str">
        <f t="shared" si="20"/>
        <v/>
      </c>
      <c r="O159" s="19" t="str">
        <f t="shared" si="21"/>
        <v/>
      </c>
      <c r="P159" s="19" t="s">
        <v>253</v>
      </c>
      <c r="Q159" s="19" t="s">
        <v>253</v>
      </c>
      <c r="R159" s="19" t="str">
        <f>IF(B159="","",VLOOKUP(A159,TramosSWMM!$A:$H,3,FALSE))</f>
        <v/>
      </c>
      <c r="S159" s="19" t="str">
        <f t="shared" si="22"/>
        <v/>
      </c>
      <c r="T159" s="21" t="str">
        <f>IF(B159="","",VLOOKUP(A159,TramosSWMM!$A:$H,7,FALSE))</f>
        <v/>
      </c>
      <c r="U159" s="19" t="str">
        <f>IF(B159="","",VLOOKUP(A159,TramosSWMM!$A:$H,6,FALSE))</f>
        <v/>
      </c>
      <c r="V159" s="19" t="str">
        <f t="shared" si="23"/>
        <v/>
      </c>
      <c r="W159" s="21" t="str">
        <f>IF(B159="","",VLOOKUP(A159,TramosSWMM!$A:$H,8,FALSE))</f>
        <v/>
      </c>
      <c r="X159" s="19" t="str">
        <f>IF(B159="","",VLOOKUP(W159,Relaciones!$A$1:$B$101,2,TRUE))</f>
        <v/>
      </c>
      <c r="Y159" s="22" t="str">
        <f t="shared" si="24"/>
        <v/>
      </c>
      <c r="Z159" s="19" t="str">
        <f t="shared" si="25"/>
        <v/>
      </c>
      <c r="AA159" s="19"/>
      <c r="AB159" s="28"/>
    </row>
    <row r="160" spans="1:28" s="9" customFormat="1" ht="15" customHeight="1" x14ac:dyDescent="0.3">
      <c r="A160" s="19" t="str">
        <f t="shared" si="26"/>
        <v>PZ52-PZ13</v>
      </c>
      <c r="B160" s="19" t="s">
        <v>81</v>
      </c>
      <c r="C160" s="19" t="s">
        <v>80</v>
      </c>
      <c r="D160" s="20">
        <v>0.182</v>
      </c>
      <c r="E160" s="20" t="s">
        <v>304</v>
      </c>
      <c r="F160" s="19">
        <v>61.37</v>
      </c>
      <c r="G160" s="19">
        <f t="shared" si="27"/>
        <v>0.6</v>
      </c>
      <c r="H160" s="20">
        <v>0.01</v>
      </c>
      <c r="I160" s="19" t="s">
        <v>312</v>
      </c>
      <c r="J160" s="19">
        <v>175.16</v>
      </c>
      <c r="K160" s="19">
        <v>175.11</v>
      </c>
      <c r="L160" s="19">
        <f t="shared" si="28"/>
        <v>173.85199999999998</v>
      </c>
      <c r="M160" s="19">
        <f t="shared" si="29"/>
        <v>173.482</v>
      </c>
      <c r="N160" s="19">
        <f t="shared" si="20"/>
        <v>1.3080000000000211</v>
      </c>
      <c r="O160" s="19">
        <f t="shared" si="21"/>
        <v>1.6280000000000143</v>
      </c>
      <c r="P160" s="19">
        <v>173.67</v>
      </c>
      <c r="Q160" s="19">
        <v>173.3</v>
      </c>
      <c r="R160" s="19">
        <f>IF(B160="","",VLOOKUP(A160,TramosSWMM!$A:$H,3,FALSE))</f>
        <v>1.5</v>
      </c>
      <c r="S160" s="19">
        <f t="shared" si="22"/>
        <v>25</v>
      </c>
      <c r="T160" s="21">
        <f>IF(B160="","",VLOOKUP(A160,TramosSWMM!$A:$H,7,FALSE))</f>
        <v>0.06</v>
      </c>
      <c r="U160" s="19">
        <f>IF(B160="","",VLOOKUP(A160,TramosSWMM!$A:$H,6,FALSE))</f>
        <v>0.54</v>
      </c>
      <c r="V160" s="19">
        <f t="shared" si="23"/>
        <v>2.912E-2</v>
      </c>
      <c r="W160" s="21">
        <f>IF(B160="","",VLOOKUP(A160,TramosSWMM!$A:$H,8,FALSE))</f>
        <v>0.16</v>
      </c>
      <c r="X160" s="19">
        <f>IF(B160="","",VLOOKUP(W160,Relaciones!$A$1:$B$101,2,TRUE))</f>
        <v>9.8599999999999993E-2</v>
      </c>
      <c r="Y160" s="22">
        <f t="shared" si="24"/>
        <v>1.7945199999999998E-2</v>
      </c>
      <c r="Z160" s="19">
        <f t="shared" si="25"/>
        <v>1.0559314583999999</v>
      </c>
      <c r="AA160" s="19" t="s">
        <v>316</v>
      </c>
      <c r="AB160" s="28">
        <v>6</v>
      </c>
    </row>
    <row r="161" spans="1:28" s="9" customFormat="1" ht="15" customHeight="1" x14ac:dyDescent="0.3">
      <c r="A161" s="19" t="str">
        <f t="shared" si="26"/>
        <v/>
      </c>
      <c r="B161" s="19"/>
      <c r="C161" s="19"/>
      <c r="D161" s="20"/>
      <c r="E161" s="20" t="s">
        <v>253</v>
      </c>
      <c r="F161" s="19" t="s">
        <v>253</v>
      </c>
      <c r="G161" s="19" t="str">
        <f t="shared" si="27"/>
        <v/>
      </c>
      <c r="H161" s="20" t="s">
        <v>253</v>
      </c>
      <c r="I161" s="19" t="s">
        <v>253</v>
      </c>
      <c r="J161" s="19" t="s">
        <v>253</v>
      </c>
      <c r="K161" s="19" t="s">
        <v>253</v>
      </c>
      <c r="L161" s="19" t="str">
        <f t="shared" si="28"/>
        <v/>
      </c>
      <c r="M161" s="19" t="str">
        <f t="shared" si="29"/>
        <v/>
      </c>
      <c r="N161" s="19" t="str">
        <f t="shared" si="20"/>
        <v/>
      </c>
      <c r="O161" s="19" t="str">
        <f t="shared" si="21"/>
        <v/>
      </c>
      <c r="P161" s="19" t="s">
        <v>253</v>
      </c>
      <c r="Q161" s="19" t="s">
        <v>253</v>
      </c>
      <c r="R161" s="19" t="str">
        <f>IF(B161="","",VLOOKUP(A161,TramosSWMM!$A:$H,3,FALSE))</f>
        <v/>
      </c>
      <c r="S161" s="19" t="str">
        <f t="shared" si="22"/>
        <v/>
      </c>
      <c r="T161" s="21" t="str">
        <f>IF(B161="","",VLOOKUP(A161,TramosSWMM!$A:$H,7,FALSE))</f>
        <v/>
      </c>
      <c r="U161" s="19" t="str">
        <f>IF(B161="","",VLOOKUP(A161,TramosSWMM!$A:$H,6,FALSE))</f>
        <v/>
      </c>
      <c r="V161" s="19" t="str">
        <f t="shared" si="23"/>
        <v/>
      </c>
      <c r="W161" s="21" t="str">
        <f>IF(B161="","",VLOOKUP(A161,TramosSWMM!$A:$H,8,FALSE))</f>
        <v/>
      </c>
      <c r="X161" s="19" t="str">
        <f>IF(B161="","",VLOOKUP(W161,Relaciones!$A$1:$B$101,2,TRUE))</f>
        <v/>
      </c>
      <c r="Y161" s="22" t="str">
        <f t="shared" si="24"/>
        <v/>
      </c>
      <c r="Z161" s="19" t="str">
        <f t="shared" si="25"/>
        <v/>
      </c>
      <c r="AA161" s="19"/>
      <c r="AB161" s="28"/>
    </row>
    <row r="162" spans="1:28" s="9" customFormat="1" ht="15" customHeight="1" x14ac:dyDescent="0.3">
      <c r="A162" s="19" t="str">
        <f t="shared" si="26"/>
        <v>PZ14-PZ13</v>
      </c>
      <c r="B162" s="19" t="s">
        <v>86</v>
      </c>
      <c r="C162" s="19" t="s">
        <v>80</v>
      </c>
      <c r="D162" s="20">
        <v>0.182</v>
      </c>
      <c r="E162" s="20" t="s">
        <v>304</v>
      </c>
      <c r="F162" s="19">
        <v>62.59</v>
      </c>
      <c r="G162" s="19">
        <f t="shared" si="27"/>
        <v>0.61</v>
      </c>
      <c r="H162" s="20">
        <v>0.01</v>
      </c>
      <c r="I162" s="19" t="s">
        <v>312</v>
      </c>
      <c r="J162" s="19">
        <v>175.32</v>
      </c>
      <c r="K162" s="19">
        <v>175.11</v>
      </c>
      <c r="L162" s="19">
        <f t="shared" si="28"/>
        <v>173.86199999999999</v>
      </c>
      <c r="M162" s="19">
        <f t="shared" si="29"/>
        <v>173.482</v>
      </c>
      <c r="N162" s="19">
        <f t="shared" si="20"/>
        <v>1.4579999999999984</v>
      </c>
      <c r="O162" s="19">
        <f t="shared" si="21"/>
        <v>1.6280000000000143</v>
      </c>
      <c r="P162" s="19">
        <v>173.68</v>
      </c>
      <c r="Q162" s="19">
        <v>173.3</v>
      </c>
      <c r="R162" s="19">
        <f>IF(B162="","",VLOOKUP(A162,TramosSWMM!$A:$H,3,FALSE))</f>
        <v>1.5</v>
      </c>
      <c r="S162" s="19">
        <f t="shared" si="22"/>
        <v>25</v>
      </c>
      <c r="T162" s="21">
        <f>IF(B162="","",VLOOKUP(A162,TramosSWMM!$A:$H,7,FALSE))</f>
        <v>0.06</v>
      </c>
      <c r="U162" s="19">
        <f>IF(B162="","",VLOOKUP(A162,TramosSWMM!$A:$H,6,FALSE))</f>
        <v>0.54</v>
      </c>
      <c r="V162" s="19">
        <f t="shared" si="23"/>
        <v>2.912E-2</v>
      </c>
      <c r="W162" s="21">
        <f>IF(B162="","",VLOOKUP(A162,TramosSWMM!$A:$H,8,FALSE))</f>
        <v>0.16</v>
      </c>
      <c r="X162" s="19">
        <f>IF(B162="","",VLOOKUP(W162,Relaciones!$A$1:$B$101,2,TRUE))</f>
        <v>9.8599999999999993E-2</v>
      </c>
      <c r="Y162" s="22">
        <f t="shared" si="24"/>
        <v>1.7945199999999998E-2</v>
      </c>
      <c r="Z162" s="19">
        <f t="shared" si="25"/>
        <v>1.0735303160399998</v>
      </c>
      <c r="AA162" s="19" t="s">
        <v>316</v>
      </c>
      <c r="AB162" s="28">
        <v>6</v>
      </c>
    </row>
    <row r="163" spans="1:28" s="9" customFormat="1" ht="15" customHeight="1" x14ac:dyDescent="0.3">
      <c r="A163" s="19" t="str">
        <f t="shared" si="26"/>
        <v/>
      </c>
      <c r="B163" s="19"/>
      <c r="C163" s="19"/>
      <c r="D163" s="20"/>
      <c r="E163" s="20" t="s">
        <v>253</v>
      </c>
      <c r="F163" s="19" t="s">
        <v>253</v>
      </c>
      <c r="G163" s="19" t="str">
        <f t="shared" si="27"/>
        <v/>
      </c>
      <c r="H163" s="20" t="s">
        <v>253</v>
      </c>
      <c r="I163" s="19" t="s">
        <v>253</v>
      </c>
      <c r="J163" s="19" t="s">
        <v>253</v>
      </c>
      <c r="K163" s="19" t="s">
        <v>253</v>
      </c>
      <c r="L163" s="19" t="str">
        <f t="shared" si="28"/>
        <v/>
      </c>
      <c r="M163" s="19" t="str">
        <f t="shared" si="29"/>
        <v/>
      </c>
      <c r="N163" s="19" t="str">
        <f t="shared" si="20"/>
        <v/>
      </c>
      <c r="O163" s="19" t="str">
        <f t="shared" si="21"/>
        <v/>
      </c>
      <c r="P163" s="19" t="s">
        <v>253</v>
      </c>
      <c r="Q163" s="19" t="s">
        <v>253</v>
      </c>
      <c r="R163" s="19" t="str">
        <f>IF(B163="","",VLOOKUP(A163,TramosSWMM!$A:$H,3,FALSE))</f>
        <v/>
      </c>
      <c r="S163" s="19" t="str">
        <f t="shared" si="22"/>
        <v/>
      </c>
      <c r="T163" s="21" t="str">
        <f>IF(B163="","",VLOOKUP(A163,TramosSWMM!$A:$H,7,FALSE))</f>
        <v/>
      </c>
      <c r="U163" s="19" t="str">
        <f>IF(B163="","",VLOOKUP(A163,TramosSWMM!$A:$H,6,FALSE))</f>
        <v/>
      </c>
      <c r="V163" s="19" t="str">
        <f t="shared" si="23"/>
        <v/>
      </c>
      <c r="W163" s="21" t="str">
        <f>IF(B163="","",VLOOKUP(A163,TramosSWMM!$A:$H,8,FALSE))</f>
        <v/>
      </c>
      <c r="X163" s="19" t="str">
        <f>IF(B163="","",VLOOKUP(W163,Relaciones!$A$1:$B$101,2,TRUE))</f>
        <v/>
      </c>
      <c r="Y163" s="22" t="str">
        <f t="shared" si="24"/>
        <v/>
      </c>
      <c r="Z163" s="19" t="str">
        <f t="shared" si="25"/>
        <v/>
      </c>
      <c r="AA163" s="19"/>
      <c r="AB163" s="28"/>
    </row>
    <row r="164" spans="1:28" s="9" customFormat="1" ht="15" customHeight="1" x14ac:dyDescent="0.3">
      <c r="A164" s="19" t="str">
        <f t="shared" si="26"/>
        <v>PZ31-PZ52</v>
      </c>
      <c r="B164" s="19" t="s">
        <v>46</v>
      </c>
      <c r="C164" s="19" t="s">
        <v>81</v>
      </c>
      <c r="D164" s="20">
        <v>0.182</v>
      </c>
      <c r="E164" s="20" t="s">
        <v>304</v>
      </c>
      <c r="F164" s="19">
        <v>75.650000000000006</v>
      </c>
      <c r="G164" s="19">
        <f t="shared" si="27"/>
        <v>0.56000000000000005</v>
      </c>
      <c r="H164" s="20">
        <v>0.01</v>
      </c>
      <c r="I164" s="19" t="s">
        <v>312</v>
      </c>
      <c r="J164" s="19">
        <v>175.44</v>
      </c>
      <c r="K164" s="19">
        <v>175.16</v>
      </c>
      <c r="L164" s="19">
        <f t="shared" si="28"/>
        <v>174.24199999999999</v>
      </c>
      <c r="M164" s="19">
        <f t="shared" si="29"/>
        <v>173.82199999999997</v>
      </c>
      <c r="N164" s="19">
        <f t="shared" si="20"/>
        <v>1.1980000000000075</v>
      </c>
      <c r="O164" s="19">
        <f t="shared" si="21"/>
        <v>1.3380000000000223</v>
      </c>
      <c r="P164" s="19">
        <v>174.06</v>
      </c>
      <c r="Q164" s="19">
        <v>173.64</v>
      </c>
      <c r="R164" s="19">
        <f>IF(B164="","",VLOOKUP(A164,TramosSWMM!$A:$H,3,FALSE))</f>
        <v>1.5</v>
      </c>
      <c r="S164" s="19">
        <f t="shared" si="22"/>
        <v>25</v>
      </c>
      <c r="T164" s="21">
        <f>IF(B164="","",VLOOKUP(A164,TramosSWMM!$A:$H,7,FALSE))</f>
        <v>0.06</v>
      </c>
      <c r="U164" s="19">
        <f>IF(B164="","",VLOOKUP(A164,TramosSWMM!$A:$H,6,FALSE))</f>
        <v>0.52</v>
      </c>
      <c r="V164" s="19">
        <f t="shared" si="23"/>
        <v>3.0940000000000002E-2</v>
      </c>
      <c r="W164" s="21">
        <f>IF(B164="","",VLOOKUP(A164,TramosSWMM!$A:$H,8,FALSE))</f>
        <v>0.17</v>
      </c>
      <c r="X164" s="19">
        <f>IF(B164="","",VLOOKUP(W164,Relaciones!$A$1:$B$101,2,TRUE))</f>
        <v>0.1042</v>
      </c>
      <c r="Y164" s="22">
        <f t="shared" si="24"/>
        <v>1.8964399999999999E-2</v>
      </c>
      <c r="Z164" s="19">
        <f t="shared" si="25"/>
        <v>1.0415096764800003</v>
      </c>
      <c r="AA164" s="19" t="s">
        <v>316</v>
      </c>
      <c r="AB164" s="28">
        <v>6</v>
      </c>
    </row>
    <row r="165" spans="1:28" s="9" customFormat="1" ht="15" customHeight="1" x14ac:dyDescent="0.3">
      <c r="A165" s="19" t="str">
        <f t="shared" si="26"/>
        <v>PZ52-PZ51</v>
      </c>
      <c r="B165" s="19" t="s">
        <v>81</v>
      </c>
      <c r="C165" s="19" t="s">
        <v>82</v>
      </c>
      <c r="D165" s="20">
        <v>0.182</v>
      </c>
      <c r="E165" s="20" t="s">
        <v>304</v>
      </c>
      <c r="F165" s="19">
        <v>69.44</v>
      </c>
      <c r="G165" s="19">
        <f t="shared" si="27"/>
        <v>0.55000000000000004</v>
      </c>
      <c r="H165" s="20">
        <v>0.01</v>
      </c>
      <c r="I165" s="19" t="s">
        <v>312</v>
      </c>
      <c r="J165" s="19">
        <v>175.16</v>
      </c>
      <c r="K165" s="19">
        <v>175.1</v>
      </c>
      <c r="L165" s="19">
        <f t="shared" si="28"/>
        <v>173.80199999999999</v>
      </c>
      <c r="M165" s="19">
        <f t="shared" si="29"/>
        <v>173.422</v>
      </c>
      <c r="N165" s="19">
        <f t="shared" si="20"/>
        <v>1.3580000000000041</v>
      </c>
      <c r="O165" s="19">
        <f t="shared" si="21"/>
        <v>1.6779999999999973</v>
      </c>
      <c r="P165" s="19">
        <v>173.62</v>
      </c>
      <c r="Q165" s="19">
        <v>173.24</v>
      </c>
      <c r="R165" s="19">
        <f>IF(B165="","",VLOOKUP(A165,TramosSWMM!$A:$H,3,FALSE))</f>
        <v>1.5</v>
      </c>
      <c r="S165" s="19">
        <f t="shared" si="22"/>
        <v>25</v>
      </c>
      <c r="T165" s="21">
        <f>IF(B165="","",VLOOKUP(A165,TramosSWMM!$A:$H,7,FALSE))</f>
        <v>0.06</v>
      </c>
      <c r="U165" s="19">
        <f>IF(B165="","",VLOOKUP(A165,TramosSWMM!$A:$H,6,FALSE))</f>
        <v>0.52</v>
      </c>
      <c r="V165" s="19">
        <f t="shared" si="23"/>
        <v>3.0940000000000002E-2</v>
      </c>
      <c r="W165" s="21">
        <f>IF(B165="","",VLOOKUP(A165,TramosSWMM!$A:$H,8,FALSE))</f>
        <v>0.17</v>
      </c>
      <c r="X165" s="19">
        <f>IF(B165="","",VLOOKUP(W165,Relaciones!$A$1:$B$101,2,TRUE))</f>
        <v>0.1042</v>
      </c>
      <c r="Y165" s="22">
        <f t="shared" si="24"/>
        <v>1.8964399999999999E-2</v>
      </c>
      <c r="Z165" s="19">
        <f t="shared" si="25"/>
        <v>1.0229112894000001</v>
      </c>
      <c r="AA165" s="19" t="s">
        <v>316</v>
      </c>
      <c r="AB165" s="28">
        <v>6</v>
      </c>
    </row>
    <row r="166" spans="1:28" s="9" customFormat="1" ht="15" customHeight="1" x14ac:dyDescent="0.3">
      <c r="A166" s="19" t="str">
        <f t="shared" si="26"/>
        <v>PZ51-PZ30</v>
      </c>
      <c r="B166" s="19" t="s">
        <v>82</v>
      </c>
      <c r="C166" s="19" t="s">
        <v>83</v>
      </c>
      <c r="D166" s="20">
        <v>0.182</v>
      </c>
      <c r="E166" s="20" t="s">
        <v>304</v>
      </c>
      <c r="F166" s="19">
        <v>58.78</v>
      </c>
      <c r="G166" s="19">
        <f t="shared" si="27"/>
        <v>0.54</v>
      </c>
      <c r="H166" s="20">
        <v>0.01</v>
      </c>
      <c r="I166" s="19" t="s">
        <v>312</v>
      </c>
      <c r="J166" s="19">
        <v>175.1</v>
      </c>
      <c r="K166" s="19">
        <v>174.94</v>
      </c>
      <c r="L166" s="19">
        <f t="shared" si="28"/>
        <v>173.40199999999999</v>
      </c>
      <c r="M166" s="19">
        <f t="shared" si="29"/>
        <v>173.08199999999999</v>
      </c>
      <c r="N166" s="19">
        <f t="shared" si="20"/>
        <v>1.6980000000000075</v>
      </c>
      <c r="O166" s="19">
        <f t="shared" si="21"/>
        <v>1.8580000000000041</v>
      </c>
      <c r="P166" s="19">
        <v>173.22</v>
      </c>
      <c r="Q166" s="19">
        <v>172.9</v>
      </c>
      <c r="R166" s="19">
        <f>IF(B166="","",VLOOKUP(A166,TramosSWMM!$A:$H,3,FALSE))</f>
        <v>1.5</v>
      </c>
      <c r="S166" s="19">
        <f t="shared" si="22"/>
        <v>25</v>
      </c>
      <c r="T166" s="21">
        <f>IF(B166="","",VLOOKUP(A166,TramosSWMM!$A:$H,7,FALSE))</f>
        <v>0.06</v>
      </c>
      <c r="U166" s="19">
        <f>IF(B166="","",VLOOKUP(A166,TramosSWMM!$A:$H,6,FALSE))</f>
        <v>0.52</v>
      </c>
      <c r="V166" s="19">
        <f t="shared" si="23"/>
        <v>3.0940000000000002E-2</v>
      </c>
      <c r="W166" s="21">
        <f>IF(B166="","",VLOOKUP(A166,TramosSWMM!$A:$H,8,FALSE))</f>
        <v>0.17</v>
      </c>
      <c r="X166" s="19">
        <f>IF(B166="","",VLOOKUP(W166,Relaciones!$A$1:$B$101,2,TRUE))</f>
        <v>0.1042</v>
      </c>
      <c r="Y166" s="22">
        <f t="shared" si="24"/>
        <v>1.8964399999999999E-2</v>
      </c>
      <c r="Z166" s="19">
        <f t="shared" si="25"/>
        <v>1.0043129023200001</v>
      </c>
      <c r="AA166" s="19" t="s">
        <v>316</v>
      </c>
      <c r="AB166" s="28">
        <v>6</v>
      </c>
    </row>
    <row r="167" spans="1:28" s="9" customFormat="1" ht="15" customHeight="1" x14ac:dyDescent="0.3">
      <c r="A167" s="19" t="str">
        <f t="shared" si="26"/>
        <v/>
      </c>
      <c r="B167" s="19"/>
      <c r="C167" s="19"/>
      <c r="D167" s="20"/>
      <c r="E167" s="20" t="s">
        <v>253</v>
      </c>
      <c r="F167" s="19" t="s">
        <v>253</v>
      </c>
      <c r="G167" s="19" t="str">
        <f t="shared" si="27"/>
        <v/>
      </c>
      <c r="H167" s="20" t="s">
        <v>253</v>
      </c>
      <c r="I167" s="19" t="s">
        <v>253</v>
      </c>
      <c r="J167" s="19" t="s">
        <v>253</v>
      </c>
      <c r="K167" s="19" t="s">
        <v>253</v>
      </c>
      <c r="L167" s="19" t="str">
        <f t="shared" si="28"/>
        <v/>
      </c>
      <c r="M167" s="19" t="str">
        <f t="shared" si="29"/>
        <v/>
      </c>
      <c r="N167" s="19" t="str">
        <f t="shared" si="20"/>
        <v/>
      </c>
      <c r="O167" s="19" t="str">
        <f t="shared" si="21"/>
        <v/>
      </c>
      <c r="P167" s="19" t="s">
        <v>253</v>
      </c>
      <c r="Q167" s="19" t="s">
        <v>253</v>
      </c>
      <c r="R167" s="19" t="str">
        <f>IF(B167="","",VLOOKUP(A167,TramosSWMM!$A:$H,3,FALSE))</f>
        <v/>
      </c>
      <c r="S167" s="19" t="str">
        <f t="shared" si="22"/>
        <v/>
      </c>
      <c r="T167" s="21" t="str">
        <f>IF(B167="","",VLOOKUP(A167,TramosSWMM!$A:$H,7,FALSE))</f>
        <v/>
      </c>
      <c r="U167" s="19" t="str">
        <f>IF(B167="","",VLOOKUP(A167,TramosSWMM!$A:$H,6,FALSE))</f>
        <v/>
      </c>
      <c r="V167" s="19" t="str">
        <f t="shared" si="23"/>
        <v/>
      </c>
      <c r="W167" s="21" t="str">
        <f>IF(B167="","",VLOOKUP(A167,TramosSWMM!$A:$H,8,FALSE))</f>
        <v/>
      </c>
      <c r="X167" s="19" t="str">
        <f>IF(B167="","",VLOOKUP(W167,Relaciones!$A$1:$B$101,2,TRUE))</f>
        <v/>
      </c>
      <c r="Y167" s="22" t="str">
        <f t="shared" si="24"/>
        <v/>
      </c>
      <c r="Z167" s="19" t="str">
        <f t="shared" si="25"/>
        <v/>
      </c>
      <c r="AA167" s="19"/>
      <c r="AB167" s="28"/>
    </row>
    <row r="168" spans="1:28" s="9" customFormat="1" ht="15" customHeight="1" x14ac:dyDescent="0.3">
      <c r="A168" s="19" t="str">
        <f t="shared" si="26"/>
        <v>PN72-PZ11</v>
      </c>
      <c r="B168" s="19" t="s">
        <v>228</v>
      </c>
      <c r="C168" s="19" t="s">
        <v>85</v>
      </c>
      <c r="D168" s="20">
        <v>0.182</v>
      </c>
      <c r="E168" s="20" t="s">
        <v>304</v>
      </c>
      <c r="F168" s="19">
        <v>55.92</v>
      </c>
      <c r="G168" s="19">
        <f t="shared" si="27"/>
        <v>2.06</v>
      </c>
      <c r="H168" s="20">
        <v>0.01</v>
      </c>
      <c r="I168" s="19" t="s">
        <v>312</v>
      </c>
      <c r="J168" s="19">
        <v>177.21</v>
      </c>
      <c r="K168" s="19">
        <v>175.76</v>
      </c>
      <c r="L168" s="19">
        <f t="shared" si="28"/>
        <v>175.71199999999999</v>
      </c>
      <c r="M168" s="19">
        <f t="shared" si="29"/>
        <v>174.56199999999998</v>
      </c>
      <c r="N168" s="19">
        <f t="shared" si="20"/>
        <v>1.4980000000000189</v>
      </c>
      <c r="O168" s="19">
        <f t="shared" si="21"/>
        <v>1.1980000000000075</v>
      </c>
      <c r="P168" s="19">
        <v>175.53</v>
      </c>
      <c r="Q168" s="19">
        <v>174.38</v>
      </c>
      <c r="R168" s="19">
        <f>IF(B168="","",VLOOKUP(A168,TramosSWMM!$A:$H,3,FALSE))</f>
        <v>1.5</v>
      </c>
      <c r="S168" s="19">
        <f t="shared" si="22"/>
        <v>50</v>
      </c>
      <c r="T168" s="21">
        <f>IF(B168="","",VLOOKUP(A168,TramosSWMM!$A:$H,7,FALSE))</f>
        <v>0.03</v>
      </c>
      <c r="U168" s="19">
        <f>IF(B168="","",VLOOKUP(A168,TramosSWMM!$A:$H,6,FALSE))</f>
        <v>0.83</v>
      </c>
      <c r="V168" s="19">
        <f t="shared" si="23"/>
        <v>2.1839999999999998E-2</v>
      </c>
      <c r="W168" s="21">
        <f>IF(B168="","",VLOOKUP(A168,TramosSWMM!$A:$H,8,FALSE))</f>
        <v>0.12</v>
      </c>
      <c r="X168" s="19">
        <f>IF(B168="","",VLOOKUP(W168,Relaciones!$A$1:$B$101,2,TRUE))</f>
        <v>7.5399999999999995E-2</v>
      </c>
      <c r="Y168" s="22">
        <f t="shared" si="24"/>
        <v>1.3722799999999999E-2</v>
      </c>
      <c r="Z168" s="19">
        <f t="shared" si="25"/>
        <v>2.7723376917599998</v>
      </c>
      <c r="AA168" s="19" t="s">
        <v>315</v>
      </c>
      <c r="AB168" s="28">
        <v>6</v>
      </c>
    </row>
    <row r="169" spans="1:28" s="9" customFormat="1" ht="15" customHeight="1" x14ac:dyDescent="0.3">
      <c r="A169" s="19" t="str">
        <f t="shared" si="26"/>
        <v>PZ11-PZ14</v>
      </c>
      <c r="B169" s="19" t="s">
        <v>85</v>
      </c>
      <c r="C169" s="19" t="s">
        <v>86</v>
      </c>
      <c r="D169" s="20">
        <v>0.182</v>
      </c>
      <c r="E169" s="20" t="s">
        <v>304</v>
      </c>
      <c r="F169" s="19">
        <v>65.73</v>
      </c>
      <c r="G169" s="19">
        <f t="shared" si="27"/>
        <v>0.93</v>
      </c>
      <c r="H169" s="20">
        <v>0.01</v>
      </c>
      <c r="I169" s="19" t="s">
        <v>312</v>
      </c>
      <c r="J169" s="19">
        <v>175.76</v>
      </c>
      <c r="K169" s="19">
        <v>175.32</v>
      </c>
      <c r="L169" s="19">
        <f t="shared" si="28"/>
        <v>174.52199999999999</v>
      </c>
      <c r="M169" s="19">
        <f t="shared" si="29"/>
        <v>173.91199999999998</v>
      </c>
      <c r="N169" s="19">
        <f t="shared" si="20"/>
        <v>1.2379999999999995</v>
      </c>
      <c r="O169" s="19">
        <f t="shared" si="21"/>
        <v>1.4080000000000155</v>
      </c>
      <c r="P169" s="19">
        <v>174.34</v>
      </c>
      <c r="Q169" s="19">
        <v>173.73</v>
      </c>
      <c r="R169" s="19">
        <f>IF(B169="","",VLOOKUP(A169,TramosSWMM!$A:$H,3,FALSE))</f>
        <v>1.88</v>
      </c>
      <c r="S169" s="19">
        <f t="shared" si="22"/>
        <v>31.333333333333332</v>
      </c>
      <c r="T169" s="21">
        <f>IF(B169="","",VLOOKUP(A169,TramosSWMM!$A:$H,7,FALSE))</f>
        <v>0.06</v>
      </c>
      <c r="U169" s="19">
        <f>IF(B169="","",VLOOKUP(A169,TramosSWMM!$A:$H,6,FALSE))</f>
        <v>0.67</v>
      </c>
      <c r="V169" s="19">
        <f t="shared" si="23"/>
        <v>2.912E-2</v>
      </c>
      <c r="W169" s="21">
        <f>IF(B169="","",VLOOKUP(A169,TramosSWMM!$A:$H,8,FALSE))</f>
        <v>0.16</v>
      </c>
      <c r="X169" s="19">
        <f>IF(B169="","",VLOOKUP(W169,Relaciones!$A$1:$B$101,2,TRUE))</f>
        <v>9.8599999999999993E-2</v>
      </c>
      <c r="Y169" s="22">
        <f t="shared" si="24"/>
        <v>1.7945199999999998E-2</v>
      </c>
      <c r="Z169" s="19">
        <f t="shared" si="25"/>
        <v>1.6366937605199998</v>
      </c>
      <c r="AA169" s="19" t="s">
        <v>317</v>
      </c>
      <c r="AB169" s="28">
        <v>6</v>
      </c>
    </row>
    <row r="170" spans="1:28" s="9" customFormat="1" ht="15" customHeight="1" x14ac:dyDescent="0.3">
      <c r="A170" s="19" t="str">
        <f t="shared" si="26"/>
        <v>PZ14-PN91</v>
      </c>
      <c r="B170" s="19" t="s">
        <v>86</v>
      </c>
      <c r="C170" s="19" t="s">
        <v>202</v>
      </c>
      <c r="D170" s="20">
        <v>0.182</v>
      </c>
      <c r="E170" s="20" t="s">
        <v>304</v>
      </c>
      <c r="F170" s="19">
        <v>72.349999999999994</v>
      </c>
      <c r="G170" s="19">
        <f t="shared" si="27"/>
        <v>0.7</v>
      </c>
      <c r="H170" s="20">
        <v>0.01</v>
      </c>
      <c r="I170" s="19" t="s">
        <v>312</v>
      </c>
      <c r="J170" s="19">
        <v>175.32</v>
      </c>
      <c r="K170" s="19">
        <v>175.41</v>
      </c>
      <c r="L170" s="19">
        <f t="shared" si="28"/>
        <v>173.86199999999999</v>
      </c>
      <c r="M170" s="19">
        <f t="shared" si="29"/>
        <v>173.35199999999998</v>
      </c>
      <c r="N170" s="19">
        <f t="shared" si="20"/>
        <v>1.4579999999999984</v>
      </c>
      <c r="O170" s="19">
        <f t="shared" si="21"/>
        <v>2.0580000000000211</v>
      </c>
      <c r="P170" s="19">
        <v>173.68</v>
      </c>
      <c r="Q170" s="19">
        <v>173.17</v>
      </c>
      <c r="R170" s="19">
        <f>IF(B170="","",VLOOKUP(A170,TramosSWMM!$A:$H,3,FALSE))</f>
        <v>3.39</v>
      </c>
      <c r="S170" s="19">
        <f t="shared" si="22"/>
        <v>28.250000000000004</v>
      </c>
      <c r="T170" s="21">
        <f>IF(B170="","",VLOOKUP(A170,TramosSWMM!$A:$H,7,FALSE))</f>
        <v>0.12</v>
      </c>
      <c r="U170" s="19">
        <f>IF(B170="","",VLOOKUP(A170,TramosSWMM!$A:$H,6,FALSE))</f>
        <v>0.7</v>
      </c>
      <c r="V170" s="19">
        <f t="shared" si="23"/>
        <v>4.3679999999999997E-2</v>
      </c>
      <c r="W170" s="21">
        <f>IF(B170="","",VLOOKUP(A170,TramosSWMM!$A:$H,8,FALSE))</f>
        <v>0.24</v>
      </c>
      <c r="X170" s="19">
        <f>IF(B170="","",VLOOKUP(W170,Relaciones!$A$1:$B$101,2,TRUE))</f>
        <v>0.13639999999999999</v>
      </c>
      <c r="Y170" s="22">
        <f t="shared" si="24"/>
        <v>2.4824799999999998E-2</v>
      </c>
      <c r="Z170" s="19">
        <f t="shared" si="25"/>
        <v>1.7041976951999998</v>
      </c>
      <c r="AA170" s="19" t="s">
        <v>315</v>
      </c>
      <c r="AB170" s="28">
        <v>6</v>
      </c>
    </row>
    <row r="171" spans="1:28" s="9" customFormat="1" ht="15" customHeight="1" x14ac:dyDescent="0.3">
      <c r="A171" s="19" t="str">
        <f t="shared" si="26"/>
        <v>PN91-PN92</v>
      </c>
      <c r="B171" s="19" t="s">
        <v>202</v>
      </c>
      <c r="C171" s="19" t="s">
        <v>183</v>
      </c>
      <c r="D171" s="20">
        <v>0.182</v>
      </c>
      <c r="E171" s="20" t="s">
        <v>304</v>
      </c>
      <c r="F171" s="19">
        <v>73.349999999999994</v>
      </c>
      <c r="G171" s="19">
        <f t="shared" si="27"/>
        <v>0.4</v>
      </c>
      <c r="H171" s="20">
        <v>0.01</v>
      </c>
      <c r="I171" s="19" t="s">
        <v>312</v>
      </c>
      <c r="J171" s="19">
        <v>175.41</v>
      </c>
      <c r="K171" s="19">
        <v>175.58</v>
      </c>
      <c r="L171" s="19">
        <f t="shared" si="28"/>
        <v>173.33199999999999</v>
      </c>
      <c r="M171" s="19">
        <f t="shared" si="29"/>
        <v>173.042</v>
      </c>
      <c r="N171" s="19">
        <f t="shared" si="20"/>
        <v>2.078000000000003</v>
      </c>
      <c r="O171" s="19">
        <f t="shared" si="21"/>
        <v>2.5380000000000109</v>
      </c>
      <c r="P171" s="19">
        <v>173.15</v>
      </c>
      <c r="Q171" s="19">
        <v>172.86</v>
      </c>
      <c r="R171" s="19">
        <f>IF(B171="","",VLOOKUP(A171,TramosSWMM!$A:$H,3,FALSE))</f>
        <v>5.76</v>
      </c>
      <c r="S171" s="19">
        <f t="shared" si="22"/>
        <v>20.571428571428569</v>
      </c>
      <c r="T171" s="21">
        <f>IF(B171="","",VLOOKUP(A171,TramosSWMM!$A:$H,7,FALSE))</f>
        <v>0.28000000000000003</v>
      </c>
      <c r="U171" s="19">
        <f>IF(B171="","",VLOOKUP(A171,TramosSWMM!$A:$H,6,FALSE))</f>
        <v>0.69</v>
      </c>
      <c r="V171" s="19">
        <f t="shared" si="23"/>
        <v>6.5519999999999995E-2</v>
      </c>
      <c r="W171" s="21">
        <f>IF(B171="","",VLOOKUP(A171,TramosSWMM!$A:$H,8,FALSE))</f>
        <v>0.36</v>
      </c>
      <c r="X171" s="19">
        <f>IF(B171="","",VLOOKUP(W171,Relaciones!$A$1:$B$101,2,TRUE))</f>
        <v>0.19350000000000001</v>
      </c>
      <c r="Y171" s="22">
        <f t="shared" si="24"/>
        <v>3.5216999999999998E-2</v>
      </c>
      <c r="Z171" s="19">
        <f t="shared" si="25"/>
        <v>1.381492476</v>
      </c>
      <c r="AA171" s="19" t="s">
        <v>315</v>
      </c>
      <c r="AB171" s="28">
        <v>8</v>
      </c>
    </row>
    <row r="172" spans="1:28" s="9" customFormat="1" ht="15" customHeight="1" x14ac:dyDescent="0.3">
      <c r="A172" s="19" t="str">
        <f t="shared" si="26"/>
        <v/>
      </c>
      <c r="B172" s="19"/>
      <c r="C172" s="19"/>
      <c r="D172" s="20"/>
      <c r="E172" s="20" t="s">
        <v>253</v>
      </c>
      <c r="F172" s="19" t="s">
        <v>253</v>
      </c>
      <c r="G172" s="19" t="str">
        <f t="shared" si="27"/>
        <v/>
      </c>
      <c r="H172" s="20" t="s">
        <v>253</v>
      </c>
      <c r="I172" s="19" t="s">
        <v>253</v>
      </c>
      <c r="J172" s="19" t="s">
        <v>253</v>
      </c>
      <c r="K172" s="19" t="s">
        <v>253</v>
      </c>
      <c r="L172" s="19" t="str">
        <f t="shared" si="28"/>
        <v/>
      </c>
      <c r="M172" s="19" t="str">
        <f t="shared" si="29"/>
        <v/>
      </c>
      <c r="N172" s="19" t="str">
        <f t="shared" si="20"/>
        <v/>
      </c>
      <c r="O172" s="19" t="str">
        <f t="shared" si="21"/>
        <v/>
      </c>
      <c r="P172" s="19" t="s">
        <v>253</v>
      </c>
      <c r="Q172" s="19" t="s">
        <v>253</v>
      </c>
      <c r="R172" s="19" t="str">
        <f>IF(B172="","",VLOOKUP(A172,TramosSWMM!$A:$H,3,FALSE))</f>
        <v/>
      </c>
      <c r="S172" s="19" t="str">
        <f t="shared" si="22"/>
        <v/>
      </c>
      <c r="T172" s="21" t="str">
        <f>IF(B172="","",VLOOKUP(A172,TramosSWMM!$A:$H,7,FALSE))</f>
        <v/>
      </c>
      <c r="U172" s="19" t="str">
        <f>IF(B172="","",VLOOKUP(A172,TramosSWMM!$A:$H,6,FALSE))</f>
        <v/>
      </c>
      <c r="V172" s="19" t="str">
        <f t="shared" si="23"/>
        <v/>
      </c>
      <c r="W172" s="21" t="str">
        <f>IF(B172="","",VLOOKUP(A172,TramosSWMM!$A:$H,8,FALSE))</f>
        <v/>
      </c>
      <c r="X172" s="19" t="str">
        <f>IF(B172="","",VLOOKUP(W172,Relaciones!$A$1:$B$101,2,TRUE))</f>
        <v/>
      </c>
      <c r="Y172" s="22" t="str">
        <f t="shared" si="24"/>
        <v/>
      </c>
      <c r="Z172" s="19" t="str">
        <f t="shared" si="25"/>
        <v/>
      </c>
      <c r="AA172" s="19"/>
      <c r="AB172" s="28"/>
    </row>
    <row r="173" spans="1:28" s="9" customFormat="1" ht="15" customHeight="1" x14ac:dyDescent="0.3">
      <c r="A173" s="19" t="str">
        <f t="shared" si="26"/>
        <v>PN49-PZ11</v>
      </c>
      <c r="B173" s="19" t="s">
        <v>230</v>
      </c>
      <c r="C173" s="19" t="s">
        <v>85</v>
      </c>
      <c r="D173" s="20">
        <v>0.182</v>
      </c>
      <c r="E173" s="20" t="s">
        <v>304</v>
      </c>
      <c r="F173" s="19">
        <v>49.55</v>
      </c>
      <c r="G173" s="19">
        <f t="shared" si="27"/>
        <v>1.65</v>
      </c>
      <c r="H173" s="20">
        <v>0.01</v>
      </c>
      <c r="I173" s="19" t="s">
        <v>312</v>
      </c>
      <c r="J173" s="19">
        <v>176.85</v>
      </c>
      <c r="K173" s="19">
        <v>175.76</v>
      </c>
      <c r="L173" s="19">
        <f t="shared" si="28"/>
        <v>175.35199999999998</v>
      </c>
      <c r="M173" s="19">
        <f t="shared" si="29"/>
        <v>174.53199999999998</v>
      </c>
      <c r="N173" s="19">
        <f t="shared" si="20"/>
        <v>1.4980000000000189</v>
      </c>
      <c r="O173" s="19">
        <f t="shared" si="21"/>
        <v>1.2280000000000086</v>
      </c>
      <c r="P173" s="19">
        <v>175.17</v>
      </c>
      <c r="Q173" s="19">
        <v>174.35</v>
      </c>
      <c r="R173" s="19">
        <f>IF(B173="","",VLOOKUP(A173,TramosSWMM!$A:$H,3,FALSE))</f>
        <v>1.5</v>
      </c>
      <c r="S173" s="19">
        <f t="shared" si="22"/>
        <v>37.5</v>
      </c>
      <c r="T173" s="21">
        <f>IF(B173="","",VLOOKUP(A173,TramosSWMM!$A:$H,7,FALSE))</f>
        <v>0.04</v>
      </c>
      <c r="U173" s="19">
        <f>IF(B173="","",VLOOKUP(A173,TramosSWMM!$A:$H,6,FALSE))</f>
        <v>0.77</v>
      </c>
      <c r="V173" s="19">
        <f t="shared" si="23"/>
        <v>2.366E-2</v>
      </c>
      <c r="W173" s="21">
        <f>IF(B173="","",VLOOKUP(A173,TramosSWMM!$A:$H,8,FALSE))</f>
        <v>0.13</v>
      </c>
      <c r="X173" s="19">
        <f>IF(B173="","",VLOOKUP(W173,Relaciones!$A$1:$B$101,2,TRUE))</f>
        <v>8.1299999999999997E-2</v>
      </c>
      <c r="Y173" s="22">
        <f t="shared" si="24"/>
        <v>1.4796599999999998E-2</v>
      </c>
      <c r="Z173" s="19">
        <f t="shared" si="25"/>
        <v>2.3943192272999996</v>
      </c>
      <c r="AA173" s="19" t="s">
        <v>315</v>
      </c>
      <c r="AB173" s="28">
        <v>6</v>
      </c>
    </row>
    <row r="174" spans="1:28" s="9" customFormat="1" ht="15" customHeight="1" x14ac:dyDescent="0.3">
      <c r="A174" s="19" t="str">
        <f t="shared" si="26"/>
        <v/>
      </c>
      <c r="B174" s="19"/>
      <c r="C174" s="19"/>
      <c r="D174" s="20"/>
      <c r="E174" s="20" t="s">
        <v>253</v>
      </c>
      <c r="F174" s="19" t="s">
        <v>253</v>
      </c>
      <c r="G174" s="19" t="str">
        <f t="shared" si="27"/>
        <v/>
      </c>
      <c r="H174" s="20" t="s">
        <v>253</v>
      </c>
      <c r="I174" s="19" t="s">
        <v>253</v>
      </c>
      <c r="J174" s="19" t="s">
        <v>253</v>
      </c>
      <c r="K174" s="19" t="s">
        <v>253</v>
      </c>
      <c r="L174" s="19" t="str">
        <f t="shared" si="28"/>
        <v/>
      </c>
      <c r="M174" s="19" t="str">
        <f t="shared" si="29"/>
        <v/>
      </c>
      <c r="N174" s="19" t="str">
        <f t="shared" si="20"/>
        <v/>
      </c>
      <c r="O174" s="19" t="str">
        <f t="shared" si="21"/>
        <v/>
      </c>
      <c r="P174" s="19" t="s">
        <v>253</v>
      </c>
      <c r="Q174" s="19" t="s">
        <v>253</v>
      </c>
      <c r="R174" s="19" t="str">
        <f>IF(B174="","",VLOOKUP(A174,TramosSWMM!$A:$H,3,FALSE))</f>
        <v/>
      </c>
      <c r="S174" s="19" t="str">
        <f t="shared" si="22"/>
        <v/>
      </c>
      <c r="T174" s="21" t="str">
        <f>IF(B174="","",VLOOKUP(A174,TramosSWMM!$A:$H,7,FALSE))</f>
        <v/>
      </c>
      <c r="U174" s="19" t="str">
        <f>IF(B174="","",VLOOKUP(A174,TramosSWMM!$A:$H,6,FALSE))</f>
        <v/>
      </c>
      <c r="V174" s="19" t="str">
        <f t="shared" si="23"/>
        <v/>
      </c>
      <c r="W174" s="21" t="str">
        <f>IF(B174="","",VLOOKUP(A174,TramosSWMM!$A:$H,8,FALSE))</f>
        <v/>
      </c>
      <c r="X174" s="19" t="str">
        <f>IF(B174="","",VLOOKUP(W174,Relaciones!$A$1:$B$101,2,TRUE))</f>
        <v/>
      </c>
      <c r="Y174" s="22" t="str">
        <f t="shared" si="24"/>
        <v/>
      </c>
      <c r="Z174" s="19" t="str">
        <f t="shared" si="25"/>
        <v/>
      </c>
      <c r="AA174" s="19"/>
      <c r="AB174" s="28"/>
    </row>
    <row r="175" spans="1:28" s="9" customFormat="1" ht="15" customHeight="1" x14ac:dyDescent="0.3">
      <c r="A175" s="19" t="str">
        <f t="shared" si="26"/>
        <v>PN44-PZ14</v>
      </c>
      <c r="B175" s="19" t="s">
        <v>242</v>
      </c>
      <c r="C175" s="19" t="s">
        <v>86</v>
      </c>
      <c r="D175" s="20">
        <v>0.182</v>
      </c>
      <c r="E175" s="20" t="s">
        <v>304</v>
      </c>
      <c r="F175" s="19">
        <v>62.9</v>
      </c>
      <c r="G175" s="19">
        <f t="shared" si="27"/>
        <v>2.7</v>
      </c>
      <c r="H175" s="20">
        <v>0.01</v>
      </c>
      <c r="I175" s="19" t="s">
        <v>312</v>
      </c>
      <c r="J175" s="19">
        <v>177.29</v>
      </c>
      <c r="K175" s="19">
        <v>175.32</v>
      </c>
      <c r="L175" s="19">
        <f t="shared" si="28"/>
        <v>175.792</v>
      </c>
      <c r="M175" s="19">
        <f t="shared" si="29"/>
        <v>174.09199999999998</v>
      </c>
      <c r="N175" s="19">
        <f t="shared" si="20"/>
        <v>1.4979999999999905</v>
      </c>
      <c r="O175" s="19">
        <f t="shared" si="21"/>
        <v>1.2280000000000086</v>
      </c>
      <c r="P175" s="19">
        <v>175.61</v>
      </c>
      <c r="Q175" s="19">
        <v>173.91</v>
      </c>
      <c r="R175" s="19">
        <f>IF(B175="","",VLOOKUP(A175,TramosSWMM!$A:$H,3,FALSE))</f>
        <v>1.5</v>
      </c>
      <c r="S175" s="19">
        <f t="shared" si="22"/>
        <v>50</v>
      </c>
      <c r="T175" s="21">
        <f>IF(B175="","",VLOOKUP(A175,TramosSWMM!$A:$H,7,FALSE))</f>
        <v>0.03</v>
      </c>
      <c r="U175" s="19">
        <f>IF(B175="","",VLOOKUP(A175,TramosSWMM!$A:$H,6,FALSE))</f>
        <v>0.91</v>
      </c>
      <c r="V175" s="19">
        <f t="shared" si="23"/>
        <v>2.002E-2</v>
      </c>
      <c r="W175" s="21">
        <f>IF(B175="","",VLOOKUP(A175,TramosSWMM!$A:$H,8,FALSE))</f>
        <v>0.11</v>
      </c>
      <c r="X175" s="19">
        <f>IF(B175="","",VLOOKUP(W175,Relaciones!$A$1:$B$101,2,TRUE))</f>
        <v>6.9500000000000006E-2</v>
      </c>
      <c r="Y175" s="22">
        <f t="shared" si="24"/>
        <v>1.2649000000000001E-2</v>
      </c>
      <c r="Z175" s="19">
        <f t="shared" si="25"/>
        <v>3.3493160610000006</v>
      </c>
      <c r="AA175" s="19" t="s">
        <v>315</v>
      </c>
      <c r="AB175" s="28">
        <v>6</v>
      </c>
    </row>
    <row r="176" spans="1:28" s="9" customFormat="1" ht="15" customHeight="1" x14ac:dyDescent="0.3">
      <c r="A176" s="19" t="str">
        <f t="shared" si="26"/>
        <v/>
      </c>
      <c r="B176" s="19"/>
      <c r="C176" s="19"/>
      <c r="D176" s="20"/>
      <c r="E176" s="20" t="s">
        <v>253</v>
      </c>
      <c r="F176" s="19" t="s">
        <v>253</v>
      </c>
      <c r="G176" s="19" t="str">
        <f t="shared" si="27"/>
        <v/>
      </c>
      <c r="H176" s="20" t="s">
        <v>253</v>
      </c>
      <c r="I176" s="19" t="s">
        <v>253</v>
      </c>
      <c r="J176" s="19" t="s">
        <v>253</v>
      </c>
      <c r="K176" s="19" t="s">
        <v>253</v>
      </c>
      <c r="L176" s="19" t="str">
        <f t="shared" si="28"/>
        <v/>
      </c>
      <c r="M176" s="19" t="str">
        <f t="shared" si="29"/>
        <v/>
      </c>
      <c r="N176" s="19" t="str">
        <f t="shared" si="20"/>
        <v/>
      </c>
      <c r="O176" s="19" t="str">
        <f t="shared" si="21"/>
        <v/>
      </c>
      <c r="P176" s="19" t="s">
        <v>253</v>
      </c>
      <c r="Q176" s="19" t="s">
        <v>253</v>
      </c>
      <c r="R176" s="19" t="str">
        <f>IF(B176="","",VLOOKUP(A176,TramosSWMM!$A:$H,3,FALSE))</f>
        <v/>
      </c>
      <c r="S176" s="19" t="str">
        <f t="shared" si="22"/>
        <v/>
      </c>
      <c r="T176" s="21" t="str">
        <f>IF(B176="","",VLOOKUP(A176,TramosSWMM!$A:$H,7,FALSE))</f>
        <v/>
      </c>
      <c r="U176" s="19" t="str">
        <f>IF(B176="","",VLOOKUP(A176,TramosSWMM!$A:$H,6,FALSE))</f>
        <v/>
      </c>
      <c r="V176" s="19" t="str">
        <f t="shared" si="23"/>
        <v/>
      </c>
      <c r="W176" s="21" t="str">
        <f>IF(B176="","",VLOOKUP(A176,TramosSWMM!$A:$H,8,FALSE))</f>
        <v/>
      </c>
      <c r="X176" s="19" t="str">
        <f>IF(B176="","",VLOOKUP(W176,Relaciones!$A$1:$B$101,2,TRUE))</f>
        <v/>
      </c>
      <c r="Y176" s="22" t="str">
        <f t="shared" si="24"/>
        <v/>
      </c>
      <c r="Z176" s="19" t="str">
        <f t="shared" si="25"/>
        <v/>
      </c>
      <c r="AA176" s="19"/>
      <c r="AB176" s="28"/>
    </row>
    <row r="177" spans="1:28" s="9" customFormat="1" ht="15" customHeight="1" x14ac:dyDescent="0.3">
      <c r="A177" s="19" t="str">
        <f t="shared" si="26"/>
        <v>PZ30-PN91</v>
      </c>
      <c r="B177" s="19" t="s">
        <v>83</v>
      </c>
      <c r="C177" s="19" t="s">
        <v>202</v>
      </c>
      <c r="D177" s="20">
        <v>0.182</v>
      </c>
      <c r="E177" s="20" t="s">
        <v>304</v>
      </c>
      <c r="F177" s="19">
        <v>64.569999999999993</v>
      </c>
      <c r="G177" s="19">
        <f t="shared" si="27"/>
        <v>0.56000000000000005</v>
      </c>
      <c r="H177" s="20">
        <v>0.01</v>
      </c>
      <c r="I177" s="19" t="s">
        <v>312</v>
      </c>
      <c r="J177" s="19">
        <v>174.94</v>
      </c>
      <c r="K177" s="19">
        <v>175.41</v>
      </c>
      <c r="L177" s="19">
        <f t="shared" si="28"/>
        <v>173.74199999999999</v>
      </c>
      <c r="M177" s="19">
        <f t="shared" si="29"/>
        <v>173.38199999999998</v>
      </c>
      <c r="N177" s="19">
        <f t="shared" si="20"/>
        <v>1.1980000000000075</v>
      </c>
      <c r="O177" s="19">
        <f t="shared" si="21"/>
        <v>2.02800000000002</v>
      </c>
      <c r="P177" s="19">
        <v>173.56</v>
      </c>
      <c r="Q177" s="19">
        <v>173.2</v>
      </c>
      <c r="R177" s="19">
        <f>IF(B177="","",VLOOKUP(A177,TramosSWMM!$A:$H,3,FALSE))</f>
        <v>1.5</v>
      </c>
      <c r="S177" s="19">
        <f t="shared" si="22"/>
        <v>25</v>
      </c>
      <c r="T177" s="21">
        <f>IF(B177="","",VLOOKUP(A177,TramosSWMM!$A:$H,7,FALSE))</f>
        <v>0.06</v>
      </c>
      <c r="U177" s="19">
        <f>IF(B177="","",VLOOKUP(A177,TramosSWMM!$A:$H,6,FALSE))</f>
        <v>0.52</v>
      </c>
      <c r="V177" s="19">
        <f t="shared" si="23"/>
        <v>3.0940000000000002E-2</v>
      </c>
      <c r="W177" s="21">
        <f>IF(B177="","",VLOOKUP(A177,TramosSWMM!$A:$H,8,FALSE))</f>
        <v>0.17</v>
      </c>
      <c r="X177" s="19">
        <f>IF(B177="","",VLOOKUP(W177,Relaciones!$A$1:$B$101,2,TRUE))</f>
        <v>0.1042</v>
      </c>
      <c r="Y177" s="22">
        <f t="shared" si="24"/>
        <v>1.8964399999999999E-2</v>
      </c>
      <c r="Z177" s="19">
        <f t="shared" si="25"/>
        <v>1.0415096764800003</v>
      </c>
      <c r="AA177" s="19" t="s">
        <v>315</v>
      </c>
      <c r="AB177" s="28">
        <v>7</v>
      </c>
    </row>
    <row r="178" spans="1:28" s="9" customFormat="1" ht="15" customHeight="1" x14ac:dyDescent="0.3">
      <c r="A178" s="19" t="str">
        <f t="shared" si="26"/>
        <v/>
      </c>
      <c r="B178" s="19"/>
      <c r="C178" s="19"/>
      <c r="D178" s="20"/>
      <c r="E178" s="20" t="s">
        <v>253</v>
      </c>
      <c r="F178" s="19" t="s">
        <v>253</v>
      </c>
      <c r="G178" s="19" t="str">
        <f t="shared" si="27"/>
        <v/>
      </c>
      <c r="H178" s="20" t="s">
        <v>253</v>
      </c>
      <c r="I178" s="19" t="s">
        <v>253</v>
      </c>
      <c r="J178" s="19" t="s">
        <v>253</v>
      </c>
      <c r="K178" s="19" t="s">
        <v>253</v>
      </c>
      <c r="L178" s="19" t="str">
        <f t="shared" si="28"/>
        <v/>
      </c>
      <c r="M178" s="19" t="str">
        <f t="shared" si="29"/>
        <v/>
      </c>
      <c r="N178" s="19" t="str">
        <f t="shared" si="20"/>
        <v/>
      </c>
      <c r="O178" s="19" t="str">
        <f t="shared" si="21"/>
        <v/>
      </c>
      <c r="P178" s="19" t="s">
        <v>253</v>
      </c>
      <c r="Q178" s="19" t="s">
        <v>253</v>
      </c>
      <c r="R178" s="19" t="str">
        <f>IF(B178="","",VLOOKUP(A178,TramosSWMM!$A:$H,3,FALSE))</f>
        <v/>
      </c>
      <c r="S178" s="19" t="str">
        <f t="shared" si="22"/>
        <v/>
      </c>
      <c r="T178" s="21" t="str">
        <f>IF(B178="","",VLOOKUP(A178,TramosSWMM!$A:$H,7,FALSE))</f>
        <v/>
      </c>
      <c r="U178" s="19" t="str">
        <f>IF(B178="","",VLOOKUP(A178,TramosSWMM!$A:$H,6,FALSE))</f>
        <v/>
      </c>
      <c r="V178" s="19" t="str">
        <f t="shared" si="23"/>
        <v/>
      </c>
      <c r="W178" s="21" t="str">
        <f>IF(B178="","",VLOOKUP(A178,TramosSWMM!$A:$H,8,FALSE))</f>
        <v/>
      </c>
      <c r="X178" s="19" t="str">
        <f>IF(B178="","",VLOOKUP(W178,Relaciones!$A$1:$B$101,2,TRUE))</f>
        <v/>
      </c>
      <c r="Y178" s="22" t="str">
        <f t="shared" si="24"/>
        <v/>
      </c>
      <c r="Z178" s="19" t="str">
        <f t="shared" si="25"/>
        <v/>
      </c>
      <c r="AA178" s="19"/>
      <c r="AB178" s="28"/>
    </row>
    <row r="179" spans="1:28" s="9" customFormat="1" ht="15" customHeight="1" x14ac:dyDescent="0.3">
      <c r="A179" s="19" t="str">
        <f t="shared" si="26"/>
        <v>PN80-PN91</v>
      </c>
      <c r="B179" s="19" t="s">
        <v>234</v>
      </c>
      <c r="C179" s="19" t="s">
        <v>202</v>
      </c>
      <c r="D179" s="20">
        <v>0.182</v>
      </c>
      <c r="E179" s="20" t="s">
        <v>304</v>
      </c>
      <c r="F179" s="19">
        <v>60.87</v>
      </c>
      <c r="G179" s="19">
        <f t="shared" si="27"/>
        <v>2.4</v>
      </c>
      <c r="H179" s="20">
        <v>0.01</v>
      </c>
      <c r="I179" s="19" t="s">
        <v>312</v>
      </c>
      <c r="J179" s="19">
        <v>177.13</v>
      </c>
      <c r="K179" s="19">
        <v>175.41</v>
      </c>
      <c r="L179" s="19">
        <f t="shared" si="28"/>
        <v>175.63199999999998</v>
      </c>
      <c r="M179" s="19">
        <f t="shared" si="29"/>
        <v>174.172</v>
      </c>
      <c r="N179" s="19">
        <f t="shared" si="20"/>
        <v>1.4980000000000189</v>
      </c>
      <c r="O179" s="19">
        <f t="shared" si="21"/>
        <v>1.2379999999999995</v>
      </c>
      <c r="P179" s="19">
        <v>175.45</v>
      </c>
      <c r="Q179" s="19">
        <v>173.99</v>
      </c>
      <c r="R179" s="19">
        <f>IF(B179="","",VLOOKUP(A179,TramosSWMM!$A:$H,3,FALSE))</f>
        <v>1.5</v>
      </c>
      <c r="S179" s="19">
        <f t="shared" si="22"/>
        <v>50</v>
      </c>
      <c r="T179" s="21">
        <f>IF(B179="","",VLOOKUP(A179,TramosSWMM!$A:$H,7,FALSE))</f>
        <v>0.03</v>
      </c>
      <c r="U179" s="19">
        <f>IF(B179="","",VLOOKUP(A179,TramosSWMM!$A:$H,6,FALSE))</f>
        <v>0.88</v>
      </c>
      <c r="V179" s="19">
        <f t="shared" si="23"/>
        <v>2.1839999999999998E-2</v>
      </c>
      <c r="W179" s="21">
        <f>IF(B179="","",VLOOKUP(A179,TramosSWMM!$A:$H,8,FALSE))</f>
        <v>0.12</v>
      </c>
      <c r="X179" s="19">
        <f>IF(B179="","",VLOOKUP(W179,Relaciones!$A$1:$B$101,2,TRUE))</f>
        <v>7.5399999999999995E-2</v>
      </c>
      <c r="Y179" s="22">
        <f t="shared" si="24"/>
        <v>1.3722799999999999E-2</v>
      </c>
      <c r="Z179" s="19">
        <f t="shared" si="25"/>
        <v>3.2299079903999997</v>
      </c>
      <c r="AA179" s="19" t="s">
        <v>315</v>
      </c>
      <c r="AB179" s="28">
        <v>8</v>
      </c>
    </row>
    <row r="180" spans="1:28" s="9" customFormat="1" ht="15" customHeight="1" x14ac:dyDescent="0.3">
      <c r="A180" s="19" t="str">
        <f t="shared" si="26"/>
        <v/>
      </c>
      <c r="B180" s="19"/>
      <c r="C180" s="19"/>
      <c r="D180" s="20"/>
      <c r="E180" s="20" t="s">
        <v>253</v>
      </c>
      <c r="F180" s="19" t="s">
        <v>253</v>
      </c>
      <c r="G180" s="19" t="str">
        <f t="shared" si="27"/>
        <v/>
      </c>
      <c r="H180" s="20" t="s">
        <v>253</v>
      </c>
      <c r="I180" s="19" t="s">
        <v>253</v>
      </c>
      <c r="J180" s="19" t="s">
        <v>253</v>
      </c>
      <c r="K180" s="19" t="s">
        <v>253</v>
      </c>
      <c r="L180" s="19" t="str">
        <f t="shared" si="28"/>
        <v/>
      </c>
      <c r="M180" s="19" t="str">
        <f t="shared" si="29"/>
        <v/>
      </c>
      <c r="N180" s="19" t="str">
        <f t="shared" si="20"/>
        <v/>
      </c>
      <c r="O180" s="19" t="str">
        <f t="shared" si="21"/>
        <v/>
      </c>
      <c r="P180" s="19" t="s">
        <v>253</v>
      </c>
      <c r="Q180" s="19" t="s">
        <v>253</v>
      </c>
      <c r="R180" s="19" t="str">
        <f>IF(B180="","",VLOOKUP(A180,TramosSWMM!$A:$H,3,FALSE))</f>
        <v/>
      </c>
      <c r="S180" s="19" t="str">
        <f t="shared" si="22"/>
        <v/>
      </c>
      <c r="T180" s="21" t="str">
        <f>IF(B180="","",VLOOKUP(A180,TramosSWMM!$A:$H,7,FALSE))</f>
        <v/>
      </c>
      <c r="U180" s="19" t="str">
        <f>IF(B180="","",VLOOKUP(A180,TramosSWMM!$A:$H,6,FALSE))</f>
        <v/>
      </c>
      <c r="V180" s="19" t="str">
        <f t="shared" si="23"/>
        <v/>
      </c>
      <c r="W180" s="21" t="str">
        <f>IF(B180="","",VLOOKUP(A180,TramosSWMM!$A:$H,8,FALSE))</f>
        <v/>
      </c>
      <c r="X180" s="19" t="str">
        <f>IF(B180="","",VLOOKUP(W180,Relaciones!$A$1:$B$101,2,TRUE))</f>
        <v/>
      </c>
      <c r="Y180" s="22" t="str">
        <f t="shared" si="24"/>
        <v/>
      </c>
      <c r="Z180" s="19" t="str">
        <f t="shared" si="25"/>
        <v/>
      </c>
      <c r="AA180" s="19"/>
      <c r="AB180" s="28"/>
    </row>
    <row r="181" spans="1:28" s="9" customFormat="1" ht="15" customHeight="1" x14ac:dyDescent="0.3">
      <c r="A181" s="19" t="str">
        <f t="shared" si="26"/>
        <v>PN43-PN44</v>
      </c>
      <c r="B181" s="19" t="s">
        <v>250</v>
      </c>
      <c r="C181" s="19" t="s">
        <v>242</v>
      </c>
      <c r="D181" s="20">
        <v>0.182</v>
      </c>
      <c r="E181" s="20" t="s">
        <v>304</v>
      </c>
      <c r="F181" s="19">
        <v>45.79</v>
      </c>
      <c r="G181" s="19">
        <f t="shared" si="27"/>
        <v>0.55000000000000004</v>
      </c>
      <c r="H181" s="20">
        <v>0.01</v>
      </c>
      <c r="I181" s="19" t="s">
        <v>312</v>
      </c>
      <c r="J181" s="19">
        <v>177.42</v>
      </c>
      <c r="K181" s="19">
        <v>177.29</v>
      </c>
      <c r="L181" s="19">
        <f t="shared" si="28"/>
        <v>176.02199999999999</v>
      </c>
      <c r="M181" s="19">
        <f t="shared" si="29"/>
        <v>175.77199999999999</v>
      </c>
      <c r="N181" s="19">
        <f t="shared" si="20"/>
        <v>1.3979999999999961</v>
      </c>
      <c r="O181" s="19">
        <f t="shared" si="21"/>
        <v>1.5180000000000007</v>
      </c>
      <c r="P181" s="19">
        <v>175.84</v>
      </c>
      <c r="Q181" s="19">
        <v>175.59</v>
      </c>
      <c r="R181" s="19">
        <f>IF(B181="","",VLOOKUP(A181,TramosSWMM!$A:$H,3,FALSE))</f>
        <v>1.5</v>
      </c>
      <c r="S181" s="19">
        <f t="shared" si="22"/>
        <v>25</v>
      </c>
      <c r="T181" s="21">
        <f>IF(B181="","",VLOOKUP(A181,TramosSWMM!$A:$H,7,FALSE))</f>
        <v>0.06</v>
      </c>
      <c r="U181" s="19">
        <f>IF(B181="","",VLOOKUP(A181,TramosSWMM!$A:$H,6,FALSE))</f>
        <v>0.52</v>
      </c>
      <c r="V181" s="19">
        <f t="shared" si="23"/>
        <v>3.0940000000000002E-2</v>
      </c>
      <c r="W181" s="21">
        <f>IF(B181="","",VLOOKUP(A181,TramosSWMM!$A:$H,8,FALSE))</f>
        <v>0.17</v>
      </c>
      <c r="X181" s="19">
        <f>IF(B181="","",VLOOKUP(W181,Relaciones!$A$1:$B$101,2,TRUE))</f>
        <v>0.1042</v>
      </c>
      <c r="Y181" s="22">
        <f t="shared" si="24"/>
        <v>1.8964399999999999E-2</v>
      </c>
      <c r="Z181" s="19">
        <f t="shared" si="25"/>
        <v>1.0229112894000001</v>
      </c>
      <c r="AA181" s="19" t="s">
        <v>315</v>
      </c>
      <c r="AB181" s="28">
        <v>6</v>
      </c>
    </row>
    <row r="182" spans="1:28" s="9" customFormat="1" ht="15" customHeight="1" x14ac:dyDescent="0.3">
      <c r="A182" s="19" t="str">
        <f t="shared" si="26"/>
        <v>PN44-PN80</v>
      </c>
      <c r="B182" s="19" t="s">
        <v>242</v>
      </c>
      <c r="C182" s="19" t="s">
        <v>234</v>
      </c>
      <c r="D182" s="20">
        <v>0.182</v>
      </c>
      <c r="E182" s="20" t="s">
        <v>304</v>
      </c>
      <c r="F182" s="19">
        <v>67.900000000000006</v>
      </c>
      <c r="G182" s="19">
        <f t="shared" si="27"/>
        <v>0.54</v>
      </c>
      <c r="H182" s="20">
        <v>0.01</v>
      </c>
      <c r="I182" s="19" t="s">
        <v>312</v>
      </c>
      <c r="J182" s="19">
        <v>177.29</v>
      </c>
      <c r="K182" s="19">
        <v>177.13</v>
      </c>
      <c r="L182" s="19">
        <f t="shared" si="28"/>
        <v>175.75199999999998</v>
      </c>
      <c r="M182" s="19">
        <f t="shared" si="29"/>
        <v>175.38199999999998</v>
      </c>
      <c r="N182" s="19">
        <f t="shared" si="20"/>
        <v>1.5380000000000109</v>
      </c>
      <c r="O182" s="19">
        <f t="shared" si="21"/>
        <v>1.7480000000000189</v>
      </c>
      <c r="P182" s="19">
        <v>175.57</v>
      </c>
      <c r="Q182" s="19">
        <v>175.2</v>
      </c>
      <c r="R182" s="19">
        <f>IF(B182="","",VLOOKUP(A182,TramosSWMM!$A:$H,3,FALSE))</f>
        <v>1.5</v>
      </c>
      <c r="S182" s="19">
        <f t="shared" si="22"/>
        <v>25</v>
      </c>
      <c r="T182" s="21">
        <f>IF(B182="","",VLOOKUP(A182,TramosSWMM!$A:$H,7,FALSE))</f>
        <v>0.06</v>
      </c>
      <c r="U182" s="19">
        <f>IF(B182="","",VLOOKUP(A182,TramosSWMM!$A:$H,6,FALSE))</f>
        <v>0.52</v>
      </c>
      <c r="V182" s="19">
        <f t="shared" si="23"/>
        <v>3.0940000000000002E-2</v>
      </c>
      <c r="W182" s="21">
        <f>IF(B182="","",VLOOKUP(A182,TramosSWMM!$A:$H,8,FALSE))</f>
        <v>0.17</v>
      </c>
      <c r="X182" s="19">
        <f>IF(B182="","",VLOOKUP(W182,Relaciones!$A$1:$B$101,2,TRUE))</f>
        <v>0.1042</v>
      </c>
      <c r="Y182" s="22">
        <f t="shared" si="24"/>
        <v>1.8964399999999999E-2</v>
      </c>
      <c r="Z182" s="19">
        <f t="shared" si="25"/>
        <v>1.0043129023200001</v>
      </c>
      <c r="AA182" s="19" t="s">
        <v>315</v>
      </c>
      <c r="AB182" s="28">
        <v>6</v>
      </c>
    </row>
    <row r="183" spans="1:28" s="9" customFormat="1" ht="15" customHeight="1" x14ac:dyDescent="0.3">
      <c r="A183" s="19" t="str">
        <f t="shared" si="26"/>
        <v>PN80-PN84</v>
      </c>
      <c r="B183" s="19" t="s">
        <v>234</v>
      </c>
      <c r="C183" s="19" t="s">
        <v>180</v>
      </c>
      <c r="D183" s="20">
        <v>0.182</v>
      </c>
      <c r="E183" s="20" t="s">
        <v>304</v>
      </c>
      <c r="F183" s="19">
        <v>74.33</v>
      </c>
      <c r="G183" s="19">
        <f t="shared" si="27"/>
        <v>0.4</v>
      </c>
      <c r="H183" s="20">
        <v>0.01</v>
      </c>
      <c r="I183" s="19" t="s">
        <v>312</v>
      </c>
      <c r="J183" s="19">
        <v>177.13</v>
      </c>
      <c r="K183" s="19">
        <v>176.55</v>
      </c>
      <c r="L183" s="19">
        <f t="shared" si="28"/>
        <v>175.36199999999999</v>
      </c>
      <c r="M183" s="19">
        <f t="shared" si="29"/>
        <v>175.06199999999998</v>
      </c>
      <c r="N183" s="19">
        <f t="shared" si="20"/>
        <v>1.7680000000000007</v>
      </c>
      <c r="O183" s="19">
        <f t="shared" si="21"/>
        <v>1.488000000000028</v>
      </c>
      <c r="P183" s="19">
        <v>175.18</v>
      </c>
      <c r="Q183" s="19">
        <v>174.88</v>
      </c>
      <c r="R183" s="19">
        <f>IF(B183="","",VLOOKUP(A183,TramosSWMM!$A:$H,3,FALSE))</f>
        <v>2.83</v>
      </c>
      <c r="S183" s="19">
        <f t="shared" si="22"/>
        <v>21.76923076923077</v>
      </c>
      <c r="T183" s="21">
        <f>IF(B183="","",VLOOKUP(A183,TramosSWMM!$A:$H,7,FALSE))</f>
        <v>0.13</v>
      </c>
      <c r="U183" s="19">
        <f>IF(B183="","",VLOOKUP(A183,TramosSWMM!$A:$H,6,FALSE))</f>
        <v>0.56000000000000005</v>
      </c>
      <c r="V183" s="19">
        <f t="shared" si="23"/>
        <v>4.5499999999999999E-2</v>
      </c>
      <c r="W183" s="21">
        <f>IF(B183="","",VLOOKUP(A183,TramosSWMM!$A:$H,8,FALSE))</f>
        <v>0.25</v>
      </c>
      <c r="X183" s="19">
        <f>IF(B183="","",VLOOKUP(W183,Relaciones!$A$1:$B$101,2,TRUE))</f>
        <v>0.1416</v>
      </c>
      <c r="Y183" s="22">
        <f t="shared" si="24"/>
        <v>2.5771200000000001E-2</v>
      </c>
      <c r="Z183" s="19">
        <f t="shared" si="25"/>
        <v>1.0109526336000001</v>
      </c>
      <c r="AA183" s="19" t="s">
        <v>315</v>
      </c>
      <c r="AB183" s="28">
        <v>8</v>
      </c>
    </row>
    <row r="184" spans="1:28" s="9" customFormat="1" ht="15" customHeight="1" x14ac:dyDescent="0.3">
      <c r="A184" s="19" t="str">
        <f t="shared" si="26"/>
        <v/>
      </c>
      <c r="B184" s="19"/>
      <c r="C184" s="19"/>
      <c r="D184" s="20"/>
      <c r="E184" s="20" t="s">
        <v>253</v>
      </c>
      <c r="F184" s="19" t="s">
        <v>253</v>
      </c>
      <c r="G184" s="19" t="str">
        <f t="shared" si="27"/>
        <v/>
      </c>
      <c r="H184" s="20" t="s">
        <v>253</v>
      </c>
      <c r="I184" s="19" t="s">
        <v>253</v>
      </c>
      <c r="J184" s="19" t="s">
        <v>253</v>
      </c>
      <c r="K184" s="19" t="s">
        <v>253</v>
      </c>
      <c r="L184" s="19" t="str">
        <f t="shared" si="28"/>
        <v/>
      </c>
      <c r="M184" s="19" t="str">
        <f t="shared" si="29"/>
        <v/>
      </c>
      <c r="N184" s="19" t="str">
        <f t="shared" si="20"/>
        <v/>
      </c>
      <c r="O184" s="19" t="str">
        <f t="shared" si="21"/>
        <v/>
      </c>
      <c r="P184" s="19" t="s">
        <v>253</v>
      </c>
      <c r="Q184" s="19" t="s">
        <v>253</v>
      </c>
      <c r="R184" s="19" t="str">
        <f>IF(B184="","",VLOOKUP(A184,TramosSWMM!$A:$H,3,FALSE))</f>
        <v/>
      </c>
      <c r="S184" s="19" t="str">
        <f t="shared" si="22"/>
        <v/>
      </c>
      <c r="T184" s="21" t="str">
        <f>IF(B184="","",VLOOKUP(A184,TramosSWMM!$A:$H,7,FALSE))</f>
        <v/>
      </c>
      <c r="U184" s="19" t="str">
        <f>IF(B184="","",VLOOKUP(A184,TramosSWMM!$A:$H,6,FALSE))</f>
        <v/>
      </c>
      <c r="V184" s="19" t="str">
        <f t="shared" si="23"/>
        <v/>
      </c>
      <c r="W184" s="21" t="str">
        <f>IF(B184="","",VLOOKUP(A184,TramosSWMM!$A:$H,8,FALSE))</f>
        <v/>
      </c>
      <c r="X184" s="19" t="str">
        <f>IF(B184="","",VLOOKUP(W184,Relaciones!$A$1:$B$101,2,TRUE))</f>
        <v/>
      </c>
      <c r="Y184" s="22" t="str">
        <f t="shared" si="24"/>
        <v/>
      </c>
      <c r="Z184" s="19" t="str">
        <f t="shared" si="25"/>
        <v/>
      </c>
      <c r="AA184" s="19"/>
      <c r="AB184" s="28"/>
    </row>
    <row r="185" spans="1:28" s="9" customFormat="1" ht="15" customHeight="1" x14ac:dyDescent="0.3">
      <c r="A185" s="19" t="str">
        <f t="shared" si="26"/>
        <v>PN81-PN80</v>
      </c>
      <c r="B185" s="19" t="s">
        <v>244</v>
      </c>
      <c r="C185" s="19" t="s">
        <v>234</v>
      </c>
      <c r="D185" s="20">
        <v>0.182</v>
      </c>
      <c r="E185" s="20" t="s">
        <v>304</v>
      </c>
      <c r="F185" s="19">
        <v>60.87</v>
      </c>
      <c r="G185" s="19">
        <f t="shared" si="27"/>
        <v>0.56000000000000005</v>
      </c>
      <c r="H185" s="20">
        <v>0.01</v>
      </c>
      <c r="I185" s="19" t="s">
        <v>312</v>
      </c>
      <c r="J185" s="19">
        <v>177.14</v>
      </c>
      <c r="K185" s="19">
        <v>177.13</v>
      </c>
      <c r="L185" s="19">
        <f t="shared" si="28"/>
        <v>175.74199999999999</v>
      </c>
      <c r="M185" s="19">
        <f t="shared" si="29"/>
        <v>175.40199999999999</v>
      </c>
      <c r="N185" s="19">
        <f t="shared" si="20"/>
        <v>1.3979999999999961</v>
      </c>
      <c r="O185" s="19">
        <f t="shared" si="21"/>
        <v>1.7280000000000086</v>
      </c>
      <c r="P185" s="19">
        <v>175.56</v>
      </c>
      <c r="Q185" s="19">
        <v>175.22</v>
      </c>
      <c r="R185" s="19">
        <f>IF(B185="","",VLOOKUP(A185,TramosSWMM!$A:$H,3,FALSE))</f>
        <v>1.5</v>
      </c>
      <c r="S185" s="19">
        <f t="shared" si="22"/>
        <v>25</v>
      </c>
      <c r="T185" s="21">
        <f>IF(B185="","",VLOOKUP(A185,TramosSWMM!$A:$H,7,FALSE))</f>
        <v>0.06</v>
      </c>
      <c r="U185" s="19">
        <f>IF(B185="","",VLOOKUP(A185,TramosSWMM!$A:$H,6,FALSE))</f>
        <v>0.52</v>
      </c>
      <c r="V185" s="19">
        <f t="shared" si="23"/>
        <v>3.0940000000000002E-2</v>
      </c>
      <c r="W185" s="21">
        <f>IF(B185="","",VLOOKUP(A185,TramosSWMM!$A:$H,8,FALSE))</f>
        <v>0.17</v>
      </c>
      <c r="X185" s="19">
        <f>IF(B185="","",VLOOKUP(W185,Relaciones!$A$1:$B$101,2,TRUE))</f>
        <v>0.1042</v>
      </c>
      <c r="Y185" s="22">
        <f t="shared" si="24"/>
        <v>1.8964399999999999E-2</v>
      </c>
      <c r="Z185" s="19">
        <f t="shared" si="25"/>
        <v>1.0415096764800003</v>
      </c>
      <c r="AA185" s="19" t="s">
        <v>315</v>
      </c>
      <c r="AB185" s="28">
        <v>8</v>
      </c>
    </row>
    <row r="186" spans="1:28" s="9" customFormat="1" ht="15" customHeight="1" x14ac:dyDescent="0.3">
      <c r="A186" s="19" t="str">
        <f t="shared" si="26"/>
        <v/>
      </c>
      <c r="B186" s="19"/>
      <c r="C186" s="19"/>
      <c r="D186" s="20"/>
      <c r="E186" s="20" t="s">
        <v>253</v>
      </c>
      <c r="F186" s="19" t="s">
        <v>253</v>
      </c>
      <c r="G186" s="19" t="str">
        <f t="shared" si="27"/>
        <v/>
      </c>
      <c r="H186" s="20" t="s">
        <v>253</v>
      </c>
      <c r="I186" s="19" t="s">
        <v>253</v>
      </c>
      <c r="J186" s="19" t="s">
        <v>253</v>
      </c>
      <c r="K186" s="19" t="s">
        <v>253</v>
      </c>
      <c r="L186" s="19" t="str">
        <f t="shared" si="28"/>
        <v/>
      </c>
      <c r="M186" s="19" t="str">
        <f t="shared" si="29"/>
        <v/>
      </c>
      <c r="N186" s="19" t="str">
        <f t="shared" si="20"/>
        <v/>
      </c>
      <c r="O186" s="19" t="str">
        <f t="shared" si="21"/>
        <v/>
      </c>
      <c r="P186" s="19" t="s">
        <v>253</v>
      </c>
      <c r="Q186" s="19" t="s">
        <v>253</v>
      </c>
      <c r="R186" s="19" t="str">
        <f>IF(B186="","",VLOOKUP(A186,TramosSWMM!$A:$H,3,FALSE))</f>
        <v/>
      </c>
      <c r="S186" s="19" t="str">
        <f t="shared" si="22"/>
        <v/>
      </c>
      <c r="T186" s="21" t="str">
        <f>IF(B186="","",VLOOKUP(A186,TramosSWMM!$A:$H,7,FALSE))</f>
        <v/>
      </c>
      <c r="U186" s="19" t="str">
        <f>IF(B186="","",VLOOKUP(A186,TramosSWMM!$A:$H,6,FALSE))</f>
        <v/>
      </c>
      <c r="V186" s="19" t="str">
        <f t="shared" si="23"/>
        <v/>
      </c>
      <c r="W186" s="21" t="str">
        <f>IF(B186="","",VLOOKUP(A186,TramosSWMM!$A:$H,8,FALSE))</f>
        <v/>
      </c>
      <c r="X186" s="19" t="str">
        <f>IF(B186="","",VLOOKUP(W186,Relaciones!$A$1:$B$101,2,TRUE))</f>
        <v/>
      </c>
      <c r="Y186" s="22" t="str">
        <f t="shared" si="24"/>
        <v/>
      </c>
      <c r="Z186" s="19" t="str">
        <f t="shared" si="25"/>
        <v/>
      </c>
      <c r="AA186" s="19"/>
      <c r="AB186" s="28"/>
    </row>
    <row r="187" spans="1:28" s="9" customFormat="1" ht="15" customHeight="1" x14ac:dyDescent="0.3">
      <c r="A187" s="19" t="str">
        <f t="shared" si="26"/>
        <v>PN81-PN23</v>
      </c>
      <c r="B187" s="19" t="s">
        <v>244</v>
      </c>
      <c r="C187" s="19" t="s">
        <v>178</v>
      </c>
      <c r="D187" s="20">
        <v>0.182</v>
      </c>
      <c r="E187" s="20" t="s">
        <v>304</v>
      </c>
      <c r="F187" s="19">
        <v>74.569999999999993</v>
      </c>
      <c r="G187" s="19">
        <f t="shared" si="27"/>
        <v>0.6</v>
      </c>
      <c r="H187" s="20">
        <v>0.01</v>
      </c>
      <c r="I187" s="19" t="s">
        <v>312</v>
      </c>
      <c r="J187" s="19">
        <v>177.14</v>
      </c>
      <c r="K187" s="19">
        <v>176.7</v>
      </c>
      <c r="L187" s="19">
        <f t="shared" si="28"/>
        <v>175.74199999999999</v>
      </c>
      <c r="M187" s="19">
        <f t="shared" si="29"/>
        <v>175.292</v>
      </c>
      <c r="N187" s="19">
        <f t="shared" si="20"/>
        <v>1.3979999999999961</v>
      </c>
      <c r="O187" s="19">
        <f t="shared" si="21"/>
        <v>1.407999999999987</v>
      </c>
      <c r="P187" s="19">
        <v>175.56</v>
      </c>
      <c r="Q187" s="19">
        <v>175.11</v>
      </c>
      <c r="R187" s="19">
        <f>IF(B187="","",VLOOKUP(A187,TramosSWMM!$A:$H,3,FALSE))</f>
        <v>1.5</v>
      </c>
      <c r="S187" s="19">
        <f t="shared" si="22"/>
        <v>25</v>
      </c>
      <c r="T187" s="21">
        <f>IF(B187="","",VLOOKUP(A187,TramosSWMM!$A:$H,7,FALSE))</f>
        <v>0.06</v>
      </c>
      <c r="U187" s="19">
        <f>IF(B187="","",VLOOKUP(A187,TramosSWMM!$A:$H,6,FALSE))</f>
        <v>0.54</v>
      </c>
      <c r="V187" s="19">
        <f t="shared" si="23"/>
        <v>2.912E-2</v>
      </c>
      <c r="W187" s="21">
        <f>IF(B187="","",VLOOKUP(A187,TramosSWMM!$A:$H,8,FALSE))</f>
        <v>0.16</v>
      </c>
      <c r="X187" s="19">
        <f>IF(B187="","",VLOOKUP(W187,Relaciones!$A$1:$B$101,2,TRUE))</f>
        <v>9.8599999999999993E-2</v>
      </c>
      <c r="Y187" s="22">
        <f t="shared" si="24"/>
        <v>1.7945199999999998E-2</v>
      </c>
      <c r="Z187" s="19">
        <f t="shared" si="25"/>
        <v>1.0559314583999999</v>
      </c>
      <c r="AA187" s="19" t="s">
        <v>315</v>
      </c>
      <c r="AB187" s="28">
        <v>8</v>
      </c>
    </row>
    <row r="188" spans="1:28" s="9" customFormat="1" ht="15" customHeight="1" x14ac:dyDescent="0.3">
      <c r="A188" s="19" t="str">
        <f t="shared" si="26"/>
        <v/>
      </c>
      <c r="B188" s="19"/>
      <c r="C188" s="19"/>
      <c r="D188" s="20"/>
      <c r="E188" s="20" t="s">
        <v>253</v>
      </c>
      <c r="F188" s="19" t="s">
        <v>253</v>
      </c>
      <c r="G188" s="19" t="str">
        <f t="shared" si="27"/>
        <v/>
      </c>
      <c r="H188" s="20" t="s">
        <v>253</v>
      </c>
      <c r="I188" s="19" t="s">
        <v>253</v>
      </c>
      <c r="J188" s="19" t="s">
        <v>253</v>
      </c>
      <c r="K188" s="19" t="s">
        <v>253</v>
      </c>
      <c r="L188" s="19" t="str">
        <f t="shared" si="28"/>
        <v/>
      </c>
      <c r="M188" s="19" t="str">
        <f t="shared" si="29"/>
        <v/>
      </c>
      <c r="N188" s="19" t="str">
        <f t="shared" si="20"/>
        <v/>
      </c>
      <c r="O188" s="19" t="str">
        <f t="shared" si="21"/>
        <v/>
      </c>
      <c r="P188" s="19" t="s">
        <v>253</v>
      </c>
      <c r="Q188" s="19" t="s">
        <v>253</v>
      </c>
      <c r="R188" s="19" t="str">
        <f>IF(B188="","",VLOOKUP(A188,TramosSWMM!$A:$H,3,FALSE))</f>
        <v/>
      </c>
      <c r="S188" s="19" t="str">
        <f t="shared" si="22"/>
        <v/>
      </c>
      <c r="T188" s="21" t="str">
        <f>IF(B188="","",VLOOKUP(A188,TramosSWMM!$A:$H,7,FALSE))</f>
        <v/>
      </c>
      <c r="U188" s="19" t="str">
        <f>IF(B188="","",VLOOKUP(A188,TramosSWMM!$A:$H,6,FALSE))</f>
        <v/>
      </c>
      <c r="V188" s="19" t="str">
        <f t="shared" si="23"/>
        <v/>
      </c>
      <c r="W188" s="21" t="str">
        <f>IF(B188="","",VLOOKUP(A188,TramosSWMM!$A:$H,8,FALSE))</f>
        <v/>
      </c>
      <c r="X188" s="19" t="str">
        <f>IF(B188="","",VLOOKUP(W188,Relaciones!$A$1:$B$101,2,TRUE))</f>
        <v/>
      </c>
      <c r="Y188" s="22" t="str">
        <f t="shared" si="24"/>
        <v/>
      </c>
      <c r="Z188" s="19" t="str">
        <f t="shared" si="25"/>
        <v/>
      </c>
      <c r="AA188" s="19"/>
      <c r="AB188" s="28"/>
    </row>
    <row r="189" spans="1:28" s="9" customFormat="1" ht="15" customHeight="1" x14ac:dyDescent="0.3">
      <c r="A189" s="19" t="str">
        <f t="shared" si="26"/>
        <v>PN22-PN23</v>
      </c>
      <c r="B189" s="19" t="s">
        <v>236</v>
      </c>
      <c r="C189" s="19" t="s">
        <v>178</v>
      </c>
      <c r="D189" s="20">
        <v>0.182</v>
      </c>
      <c r="E189" s="20" t="s">
        <v>304</v>
      </c>
      <c r="F189" s="19">
        <v>29.44</v>
      </c>
      <c r="G189" s="19">
        <f t="shared" si="27"/>
        <v>0.54</v>
      </c>
      <c r="H189" s="20">
        <v>0.01</v>
      </c>
      <c r="I189" s="19" t="s">
        <v>312</v>
      </c>
      <c r="J189" s="19">
        <v>176.53</v>
      </c>
      <c r="K189" s="19">
        <v>176.7</v>
      </c>
      <c r="L189" s="19">
        <f t="shared" si="28"/>
        <v>175.13199999999998</v>
      </c>
      <c r="M189" s="19">
        <f t="shared" si="29"/>
        <v>174.97199999999998</v>
      </c>
      <c r="N189" s="19">
        <f t="shared" si="20"/>
        <v>1.3980000000000246</v>
      </c>
      <c r="O189" s="19">
        <f t="shared" si="21"/>
        <v>1.7280000000000086</v>
      </c>
      <c r="P189" s="19">
        <v>174.95</v>
      </c>
      <c r="Q189" s="19">
        <v>174.79</v>
      </c>
      <c r="R189" s="19">
        <f>IF(B189="","",VLOOKUP(A189,TramosSWMM!$A:$H,3,FALSE))</f>
        <v>1.5</v>
      </c>
      <c r="S189" s="19">
        <f t="shared" si="22"/>
        <v>25</v>
      </c>
      <c r="T189" s="21">
        <f>IF(B189="","",VLOOKUP(A189,TramosSWMM!$A:$H,7,FALSE))</f>
        <v>0.06</v>
      </c>
      <c r="U189" s="19">
        <f>IF(B189="","",VLOOKUP(A189,TramosSWMM!$A:$H,6,FALSE))</f>
        <v>0.52</v>
      </c>
      <c r="V189" s="19">
        <f t="shared" si="23"/>
        <v>3.0940000000000002E-2</v>
      </c>
      <c r="W189" s="21">
        <f>IF(B189="","",VLOOKUP(A189,TramosSWMM!$A:$H,8,FALSE))</f>
        <v>0.17</v>
      </c>
      <c r="X189" s="19">
        <f>IF(B189="","",VLOOKUP(W189,Relaciones!$A$1:$B$101,2,TRUE))</f>
        <v>0.1042</v>
      </c>
      <c r="Y189" s="22">
        <f t="shared" si="24"/>
        <v>1.8964399999999999E-2</v>
      </c>
      <c r="Z189" s="19">
        <f t="shared" si="25"/>
        <v>1.0043129023200001</v>
      </c>
      <c r="AA189" s="19" t="s">
        <v>315</v>
      </c>
      <c r="AB189" s="28">
        <v>8</v>
      </c>
    </row>
    <row r="190" spans="1:28" s="9" customFormat="1" ht="15" customHeight="1" x14ac:dyDescent="0.3">
      <c r="A190" s="19" t="str">
        <f t="shared" si="26"/>
        <v/>
      </c>
      <c r="B190" s="19"/>
      <c r="C190" s="19"/>
      <c r="D190" s="20"/>
      <c r="E190" s="20" t="s">
        <v>253</v>
      </c>
      <c r="F190" s="19" t="s">
        <v>253</v>
      </c>
      <c r="G190" s="19" t="str">
        <f t="shared" si="27"/>
        <v/>
      </c>
      <c r="H190" s="20" t="s">
        <v>253</v>
      </c>
      <c r="I190" s="19" t="s">
        <v>253</v>
      </c>
      <c r="J190" s="19" t="s">
        <v>253</v>
      </c>
      <c r="K190" s="19" t="s">
        <v>253</v>
      </c>
      <c r="L190" s="19" t="str">
        <f t="shared" si="28"/>
        <v/>
      </c>
      <c r="M190" s="19" t="str">
        <f t="shared" si="29"/>
        <v/>
      </c>
      <c r="N190" s="19" t="str">
        <f t="shared" si="20"/>
        <v/>
      </c>
      <c r="O190" s="19" t="str">
        <f t="shared" si="21"/>
        <v/>
      </c>
      <c r="P190" s="19" t="s">
        <v>253</v>
      </c>
      <c r="Q190" s="19" t="s">
        <v>253</v>
      </c>
      <c r="R190" s="19" t="str">
        <f>IF(B190="","",VLOOKUP(A190,TramosSWMM!$A:$H,3,FALSE))</f>
        <v/>
      </c>
      <c r="S190" s="19" t="str">
        <f t="shared" si="22"/>
        <v/>
      </c>
      <c r="T190" s="21" t="str">
        <f>IF(B190="","",VLOOKUP(A190,TramosSWMM!$A:$H,7,FALSE))</f>
        <v/>
      </c>
      <c r="U190" s="19" t="str">
        <f>IF(B190="","",VLOOKUP(A190,TramosSWMM!$A:$H,6,FALSE))</f>
        <v/>
      </c>
      <c r="V190" s="19" t="str">
        <f t="shared" si="23"/>
        <v/>
      </c>
      <c r="W190" s="21" t="str">
        <f>IF(B190="","",VLOOKUP(A190,TramosSWMM!$A:$H,8,FALSE))</f>
        <v/>
      </c>
      <c r="X190" s="19" t="str">
        <f>IF(B190="","",VLOOKUP(W190,Relaciones!$A$1:$B$101,2,TRUE))</f>
        <v/>
      </c>
      <c r="Y190" s="22" t="str">
        <f t="shared" si="24"/>
        <v/>
      </c>
      <c r="Z190" s="19" t="str">
        <f t="shared" si="25"/>
        <v/>
      </c>
      <c r="AA190" s="19"/>
      <c r="AB190" s="28"/>
    </row>
    <row r="191" spans="1:28" s="9" customFormat="1" ht="15" customHeight="1" x14ac:dyDescent="0.3">
      <c r="A191" s="19" t="str">
        <f t="shared" si="26"/>
        <v>PN52-PN36</v>
      </c>
      <c r="B191" s="19" t="s">
        <v>219</v>
      </c>
      <c r="C191" s="19" t="s">
        <v>175</v>
      </c>
      <c r="D191" s="20">
        <v>0.182</v>
      </c>
      <c r="E191" s="20" t="s">
        <v>304</v>
      </c>
      <c r="F191" s="19">
        <v>64.959999999999994</v>
      </c>
      <c r="G191" s="19">
        <f t="shared" si="27"/>
        <v>0.55000000000000004</v>
      </c>
      <c r="H191" s="20">
        <v>0.01</v>
      </c>
      <c r="I191" s="19" t="s">
        <v>312</v>
      </c>
      <c r="J191" s="19">
        <v>176.07</v>
      </c>
      <c r="K191" s="19">
        <v>175.99</v>
      </c>
      <c r="L191" s="19">
        <f t="shared" si="28"/>
        <v>174.672</v>
      </c>
      <c r="M191" s="19">
        <f t="shared" si="29"/>
        <v>174.31199999999998</v>
      </c>
      <c r="N191" s="19">
        <f t="shared" si="20"/>
        <v>1.3979999999999961</v>
      </c>
      <c r="O191" s="19">
        <f t="shared" si="21"/>
        <v>1.6780000000000257</v>
      </c>
      <c r="P191" s="19">
        <v>174.49</v>
      </c>
      <c r="Q191" s="19">
        <v>174.13</v>
      </c>
      <c r="R191" s="19">
        <f>IF(B191="","",VLOOKUP(A191,TramosSWMM!$A:$H,3,FALSE))</f>
        <v>1.5</v>
      </c>
      <c r="S191" s="19">
        <f t="shared" si="22"/>
        <v>25</v>
      </c>
      <c r="T191" s="21">
        <f>IF(B191="","",VLOOKUP(A191,TramosSWMM!$A:$H,7,FALSE))</f>
        <v>0.06</v>
      </c>
      <c r="U191" s="19">
        <f>IF(B191="","",VLOOKUP(A191,TramosSWMM!$A:$H,6,FALSE))</f>
        <v>0.52</v>
      </c>
      <c r="V191" s="19">
        <f t="shared" si="23"/>
        <v>3.0940000000000002E-2</v>
      </c>
      <c r="W191" s="21">
        <f>IF(B191="","",VLOOKUP(A191,TramosSWMM!$A:$H,8,FALSE))</f>
        <v>0.17</v>
      </c>
      <c r="X191" s="19">
        <f>IF(B191="","",VLOOKUP(W191,Relaciones!$A$1:$B$101,2,TRUE))</f>
        <v>0.1042</v>
      </c>
      <c r="Y191" s="22">
        <f t="shared" si="24"/>
        <v>1.8964399999999999E-2</v>
      </c>
      <c r="Z191" s="19">
        <f t="shared" si="25"/>
        <v>1.0229112894000001</v>
      </c>
      <c r="AA191" s="19" t="s">
        <v>315</v>
      </c>
      <c r="AB191" s="28">
        <v>8</v>
      </c>
    </row>
    <row r="192" spans="1:28" s="9" customFormat="1" ht="15" customHeight="1" x14ac:dyDescent="0.3">
      <c r="A192" s="19" t="str">
        <f t="shared" si="26"/>
        <v/>
      </c>
      <c r="B192" s="19"/>
      <c r="C192" s="19"/>
      <c r="D192" s="20"/>
      <c r="E192" s="20" t="s">
        <v>253</v>
      </c>
      <c r="F192" s="19" t="s">
        <v>253</v>
      </c>
      <c r="G192" s="19" t="str">
        <f t="shared" si="27"/>
        <v/>
      </c>
      <c r="H192" s="20" t="s">
        <v>253</v>
      </c>
      <c r="I192" s="19" t="s">
        <v>253</v>
      </c>
      <c r="J192" s="19" t="s">
        <v>253</v>
      </c>
      <c r="K192" s="19" t="s">
        <v>253</v>
      </c>
      <c r="L192" s="19" t="str">
        <f t="shared" si="28"/>
        <v/>
      </c>
      <c r="M192" s="19" t="str">
        <f t="shared" si="29"/>
        <v/>
      </c>
      <c r="N192" s="19" t="str">
        <f t="shared" si="20"/>
        <v/>
      </c>
      <c r="O192" s="19" t="str">
        <f t="shared" si="21"/>
        <v/>
      </c>
      <c r="P192" s="19" t="s">
        <v>253</v>
      </c>
      <c r="Q192" s="19" t="s">
        <v>253</v>
      </c>
      <c r="R192" s="19" t="str">
        <f>IF(B192="","",VLOOKUP(A192,TramosSWMM!$A:$H,3,FALSE))</f>
        <v/>
      </c>
      <c r="S192" s="19" t="str">
        <f t="shared" si="22"/>
        <v/>
      </c>
      <c r="T192" s="21" t="str">
        <f>IF(B192="","",VLOOKUP(A192,TramosSWMM!$A:$H,7,FALSE))</f>
        <v/>
      </c>
      <c r="U192" s="19" t="str">
        <f>IF(B192="","",VLOOKUP(A192,TramosSWMM!$A:$H,6,FALSE))</f>
        <v/>
      </c>
      <c r="V192" s="19" t="str">
        <f t="shared" si="23"/>
        <v/>
      </c>
      <c r="W192" s="21" t="str">
        <f>IF(B192="","",VLOOKUP(A192,TramosSWMM!$A:$H,8,FALSE))</f>
        <v/>
      </c>
      <c r="X192" s="19" t="str">
        <f>IF(B192="","",VLOOKUP(W192,Relaciones!$A$1:$B$101,2,TRUE))</f>
        <v/>
      </c>
      <c r="Y192" s="22" t="str">
        <f t="shared" si="24"/>
        <v/>
      </c>
      <c r="Z192" s="19" t="str">
        <f t="shared" si="25"/>
        <v/>
      </c>
      <c r="AA192" s="19"/>
      <c r="AB192" s="28"/>
    </row>
    <row r="193" spans="1:28" s="9" customFormat="1" ht="15" customHeight="1" x14ac:dyDescent="0.3">
      <c r="A193" s="19" t="str">
        <f t="shared" si="26"/>
        <v>PN51-PN30</v>
      </c>
      <c r="B193" s="19" t="s">
        <v>217</v>
      </c>
      <c r="C193" s="19" t="s">
        <v>209</v>
      </c>
      <c r="D193" s="20">
        <v>0.182</v>
      </c>
      <c r="E193" s="20" t="s">
        <v>304</v>
      </c>
      <c r="F193" s="19">
        <v>50.22</v>
      </c>
      <c r="G193" s="19">
        <f t="shared" si="27"/>
        <v>0.54</v>
      </c>
      <c r="H193" s="20">
        <v>0.01</v>
      </c>
      <c r="I193" s="19" t="s">
        <v>312</v>
      </c>
      <c r="J193" s="19">
        <v>174.91</v>
      </c>
      <c r="K193" s="19">
        <v>174.89</v>
      </c>
      <c r="L193" s="19">
        <f t="shared" si="28"/>
        <v>173.91199999999998</v>
      </c>
      <c r="M193" s="19">
        <f t="shared" si="29"/>
        <v>173.642</v>
      </c>
      <c r="N193" s="19">
        <f t="shared" si="20"/>
        <v>0.99800000000001887</v>
      </c>
      <c r="O193" s="19">
        <f t="shared" si="21"/>
        <v>1.2479999999999905</v>
      </c>
      <c r="P193" s="19">
        <v>173.73</v>
      </c>
      <c r="Q193" s="19">
        <v>173.46</v>
      </c>
      <c r="R193" s="19">
        <f>IF(B193="","",VLOOKUP(A193,TramosSWMM!$A:$H,3,FALSE))</f>
        <v>1.5</v>
      </c>
      <c r="S193" s="19">
        <f t="shared" si="22"/>
        <v>25</v>
      </c>
      <c r="T193" s="21">
        <f>IF(B193="","",VLOOKUP(A193,TramosSWMM!$A:$H,7,FALSE))</f>
        <v>0.06</v>
      </c>
      <c r="U193" s="19">
        <f>IF(B193="","",VLOOKUP(A193,TramosSWMM!$A:$H,6,FALSE))</f>
        <v>0.52</v>
      </c>
      <c r="V193" s="19">
        <f t="shared" si="23"/>
        <v>3.0940000000000002E-2</v>
      </c>
      <c r="W193" s="21">
        <f>IF(B193="","",VLOOKUP(A193,TramosSWMM!$A:$H,8,FALSE))</f>
        <v>0.17</v>
      </c>
      <c r="X193" s="19">
        <f>IF(B193="","",VLOOKUP(W193,Relaciones!$A$1:$B$101,2,TRUE))</f>
        <v>0.1042</v>
      </c>
      <c r="Y193" s="22">
        <f t="shared" si="24"/>
        <v>1.8964399999999999E-2</v>
      </c>
      <c r="Z193" s="19">
        <f t="shared" si="25"/>
        <v>1.0043129023200001</v>
      </c>
      <c r="AA193" s="19" t="s">
        <v>315</v>
      </c>
      <c r="AB193" s="28">
        <v>7</v>
      </c>
    </row>
    <row r="194" spans="1:28" s="9" customFormat="1" ht="15" customHeight="1" x14ac:dyDescent="0.3">
      <c r="A194" s="19" t="str">
        <f t="shared" si="26"/>
        <v>PN30-PN24</v>
      </c>
      <c r="B194" s="19" t="s">
        <v>209</v>
      </c>
      <c r="C194" s="19" t="s">
        <v>206</v>
      </c>
      <c r="D194" s="20">
        <v>0.182</v>
      </c>
      <c r="E194" s="20" t="s">
        <v>304</v>
      </c>
      <c r="F194" s="19">
        <v>67.48</v>
      </c>
      <c r="G194" s="19">
        <f t="shared" si="27"/>
        <v>0.55000000000000004</v>
      </c>
      <c r="H194" s="20">
        <v>0.01</v>
      </c>
      <c r="I194" s="19" t="s">
        <v>312</v>
      </c>
      <c r="J194" s="19">
        <v>174.89</v>
      </c>
      <c r="K194" s="19">
        <v>174.58</v>
      </c>
      <c r="L194" s="19">
        <f t="shared" si="28"/>
        <v>173.642</v>
      </c>
      <c r="M194" s="19">
        <f t="shared" si="29"/>
        <v>173.27199999999999</v>
      </c>
      <c r="N194" s="19">
        <f t="shared" si="20"/>
        <v>1.2479999999999905</v>
      </c>
      <c r="O194" s="19">
        <f t="shared" si="21"/>
        <v>1.3080000000000211</v>
      </c>
      <c r="P194" s="19">
        <v>173.46</v>
      </c>
      <c r="Q194" s="19">
        <v>173.09</v>
      </c>
      <c r="R194" s="19">
        <f>IF(B194="","",VLOOKUP(A194,TramosSWMM!$A:$H,3,FALSE))</f>
        <v>1.5</v>
      </c>
      <c r="S194" s="19">
        <f t="shared" si="22"/>
        <v>25</v>
      </c>
      <c r="T194" s="21">
        <f>IF(B194="","",VLOOKUP(A194,TramosSWMM!$A:$H,7,FALSE))</f>
        <v>0.06</v>
      </c>
      <c r="U194" s="19">
        <f>IF(B194="","",VLOOKUP(A194,TramosSWMM!$A:$H,6,FALSE))</f>
        <v>0.52</v>
      </c>
      <c r="V194" s="19">
        <f t="shared" si="23"/>
        <v>3.0940000000000002E-2</v>
      </c>
      <c r="W194" s="21">
        <f>IF(B194="","",VLOOKUP(A194,TramosSWMM!$A:$H,8,FALSE))</f>
        <v>0.17</v>
      </c>
      <c r="X194" s="19">
        <f>IF(B194="","",VLOOKUP(W194,Relaciones!$A$1:$B$101,2,TRUE))</f>
        <v>0.1042</v>
      </c>
      <c r="Y194" s="22">
        <f t="shared" si="24"/>
        <v>1.8964399999999999E-2</v>
      </c>
      <c r="Z194" s="19">
        <f t="shared" si="25"/>
        <v>1.0229112894000001</v>
      </c>
      <c r="AA194" s="19" t="s">
        <v>315</v>
      </c>
      <c r="AB194" s="28">
        <v>7</v>
      </c>
    </row>
    <row r="195" spans="1:28" s="9" customFormat="1" ht="15" customHeight="1" x14ac:dyDescent="0.3">
      <c r="A195" s="19" t="str">
        <f t="shared" si="26"/>
        <v>PN24-PZ20</v>
      </c>
      <c r="B195" s="19" t="s">
        <v>206</v>
      </c>
      <c r="C195" s="19" t="s">
        <v>87</v>
      </c>
      <c r="D195" s="20">
        <v>0.182</v>
      </c>
      <c r="E195" s="20" t="s">
        <v>304</v>
      </c>
      <c r="F195" s="19">
        <v>31.27</v>
      </c>
      <c r="G195" s="19">
        <f t="shared" si="27"/>
        <v>0.51</v>
      </c>
      <c r="H195" s="20">
        <v>0.01</v>
      </c>
      <c r="I195" s="19" t="s">
        <v>312</v>
      </c>
      <c r="J195" s="19">
        <v>174.58</v>
      </c>
      <c r="K195" s="19">
        <v>175.11</v>
      </c>
      <c r="L195" s="19">
        <f t="shared" si="28"/>
        <v>173.27199999999999</v>
      </c>
      <c r="M195" s="19">
        <f t="shared" si="29"/>
        <v>173.11199999999999</v>
      </c>
      <c r="N195" s="19">
        <f t="shared" si="20"/>
        <v>1.3080000000000211</v>
      </c>
      <c r="O195" s="19">
        <f t="shared" si="21"/>
        <v>1.9980000000000189</v>
      </c>
      <c r="P195" s="19">
        <f>+Q194</f>
        <v>173.09</v>
      </c>
      <c r="Q195" s="19">
        <v>172.93</v>
      </c>
      <c r="R195" s="19">
        <f>IF(B195="","",VLOOKUP(A195,TramosSWMM!$A:$H,3,FALSE))</f>
        <v>1.5</v>
      </c>
      <c r="S195" s="19">
        <f t="shared" si="22"/>
        <v>25</v>
      </c>
      <c r="T195" s="21">
        <f>IF(B195="","",VLOOKUP(A195,TramosSWMM!$A:$H,7,FALSE))</f>
        <v>0.06</v>
      </c>
      <c r="U195" s="19">
        <f>IF(B195="","",VLOOKUP(A195,TramosSWMM!$A:$H,6,FALSE))</f>
        <v>0.43</v>
      </c>
      <c r="V195" s="19">
        <f t="shared" si="23"/>
        <v>3.458E-2</v>
      </c>
      <c r="W195" s="21">
        <f>IF(B195="","",VLOOKUP(A195,TramosSWMM!$A:$H,8,FALSE))</f>
        <v>0.19</v>
      </c>
      <c r="X195" s="19">
        <f>IF(B195="","",VLOOKUP(W195,Relaciones!$A$1:$B$101,2,TRUE))</f>
        <v>0.10970000000000001</v>
      </c>
      <c r="Y195" s="22">
        <f t="shared" si="24"/>
        <v>1.9965400000000001E-2</v>
      </c>
      <c r="Z195" s="19">
        <f t="shared" si="25"/>
        <v>0.99858345678000016</v>
      </c>
      <c r="AA195" s="19" t="s">
        <v>315</v>
      </c>
      <c r="AB195" s="28">
        <v>7</v>
      </c>
    </row>
    <row r="196" spans="1:28" s="9" customFormat="1" ht="15" customHeight="1" x14ac:dyDescent="0.3">
      <c r="A196" s="19" t="str">
        <f t="shared" si="26"/>
        <v>PZ20-PZ21</v>
      </c>
      <c r="B196" s="19" t="s">
        <v>87</v>
      </c>
      <c r="C196" s="19" t="s">
        <v>95</v>
      </c>
      <c r="D196" s="20">
        <v>0.182</v>
      </c>
      <c r="E196" s="20" t="s">
        <v>304</v>
      </c>
      <c r="F196" s="19">
        <v>59.05</v>
      </c>
      <c r="G196" s="19">
        <f t="shared" si="27"/>
        <v>0.44</v>
      </c>
      <c r="H196" s="20">
        <v>0.01</v>
      </c>
      <c r="I196" s="19" t="s">
        <v>312</v>
      </c>
      <c r="J196" s="19">
        <v>175.11</v>
      </c>
      <c r="K196" s="19">
        <v>175.7</v>
      </c>
      <c r="L196" s="19">
        <f t="shared" si="28"/>
        <v>173.11199999999999</v>
      </c>
      <c r="M196" s="19">
        <f t="shared" si="29"/>
        <v>172.85199999999998</v>
      </c>
      <c r="N196" s="19">
        <f t="shared" si="20"/>
        <v>1.9980000000000189</v>
      </c>
      <c r="O196" s="19">
        <f t="shared" si="21"/>
        <v>2.8480000000000132</v>
      </c>
      <c r="P196" s="19">
        <f t="shared" ref="P196:P200" si="30">+Q195</f>
        <v>172.93</v>
      </c>
      <c r="Q196" s="19">
        <v>172.67</v>
      </c>
      <c r="R196" s="19">
        <f>IF(B196="","",VLOOKUP(A196,TramosSWMM!$A:$H,3,FALSE))</f>
        <v>2.19</v>
      </c>
      <c r="S196" s="19">
        <f t="shared" si="22"/>
        <v>21.9</v>
      </c>
      <c r="T196" s="21">
        <f>IF(B196="","",VLOOKUP(A196,TramosSWMM!$A:$H,7,FALSE))</f>
        <v>0.1</v>
      </c>
      <c r="U196" s="19">
        <f>IF(B196="","",VLOOKUP(A196,TramosSWMM!$A:$H,6,FALSE))</f>
        <v>0.38</v>
      </c>
      <c r="V196" s="19">
        <f t="shared" si="23"/>
        <v>4.9140000000000003E-2</v>
      </c>
      <c r="W196" s="21">
        <f>IF(B196="","",VLOOKUP(A196,TramosSWMM!$A:$H,8,FALSE))</f>
        <v>0.27</v>
      </c>
      <c r="X196" s="19">
        <f>IF(B196="","",VLOOKUP(W196,Relaciones!$A$1:$B$101,2,TRUE))</f>
        <v>0.15160000000000001</v>
      </c>
      <c r="Y196" s="22">
        <f t="shared" si="24"/>
        <v>2.7591200000000003E-2</v>
      </c>
      <c r="Z196" s="19">
        <f t="shared" si="25"/>
        <v>1.1905823529600004</v>
      </c>
      <c r="AA196" s="19" t="s">
        <v>315</v>
      </c>
      <c r="AB196" s="28">
        <v>7</v>
      </c>
    </row>
    <row r="197" spans="1:28" s="9" customFormat="1" ht="15" customHeight="1" x14ac:dyDescent="0.3">
      <c r="A197" s="19" t="str">
        <f t="shared" si="26"/>
        <v>PZ21-PZ24</v>
      </c>
      <c r="B197" s="19" t="s">
        <v>95</v>
      </c>
      <c r="C197" s="19" t="s">
        <v>96</v>
      </c>
      <c r="D197" s="20">
        <v>0.182</v>
      </c>
      <c r="E197" s="20" t="s">
        <v>304</v>
      </c>
      <c r="F197" s="19">
        <v>51.99</v>
      </c>
      <c r="G197" s="19">
        <f t="shared" si="27"/>
        <v>0.31</v>
      </c>
      <c r="H197" s="20">
        <v>0.01</v>
      </c>
      <c r="I197" s="19" t="s">
        <v>312</v>
      </c>
      <c r="J197" s="19">
        <v>175.7</v>
      </c>
      <c r="K197" s="19">
        <v>175.87</v>
      </c>
      <c r="L197" s="19">
        <f t="shared" si="28"/>
        <v>172.85199999999998</v>
      </c>
      <c r="M197" s="19">
        <f t="shared" si="29"/>
        <v>172.69199999999998</v>
      </c>
      <c r="N197" s="19">
        <f t="shared" si="20"/>
        <v>2.8480000000000132</v>
      </c>
      <c r="O197" s="19">
        <f t="shared" si="21"/>
        <v>3.1780000000000257</v>
      </c>
      <c r="P197" s="19">
        <f t="shared" si="30"/>
        <v>172.67</v>
      </c>
      <c r="Q197" s="19">
        <v>172.51</v>
      </c>
      <c r="R197" s="19">
        <f>IF(B197="","",VLOOKUP(A197,TramosSWMM!$A:$H,3,FALSE))</f>
        <v>4.4000000000000004</v>
      </c>
      <c r="S197" s="19">
        <f t="shared" si="22"/>
        <v>18.333333333333336</v>
      </c>
      <c r="T197" s="21">
        <f>IF(B197="","",VLOOKUP(A197,TramosSWMM!$A:$H,7,FALSE))</f>
        <v>0.24</v>
      </c>
      <c r="U197" s="19">
        <f>IF(B197="","",VLOOKUP(A197,TramosSWMM!$A:$H,6,FALSE))</f>
        <v>0.57999999999999996</v>
      </c>
      <c r="V197" s="19">
        <f t="shared" si="23"/>
        <v>6.0060000000000002E-2</v>
      </c>
      <c r="W197" s="21">
        <f>IF(B197="","",VLOOKUP(A197,TramosSWMM!$A:$H,8,FALSE))</f>
        <v>0.33</v>
      </c>
      <c r="X197" s="19">
        <f>IF(B197="","",VLOOKUP(W197,Relaciones!$A$1:$B$101,2,TRUE))</f>
        <v>0.18010000000000001</v>
      </c>
      <c r="Y197" s="22">
        <f t="shared" si="24"/>
        <v>3.27782E-2</v>
      </c>
      <c r="Z197" s="19">
        <f t="shared" si="25"/>
        <v>0.99651300294</v>
      </c>
      <c r="AA197" s="19" t="s">
        <v>315</v>
      </c>
      <c r="AB197" s="28">
        <v>8</v>
      </c>
    </row>
    <row r="198" spans="1:28" s="9" customFormat="1" ht="15" customHeight="1" x14ac:dyDescent="0.3">
      <c r="A198" s="19" t="str">
        <f t="shared" si="26"/>
        <v>PZ24-PN20</v>
      </c>
      <c r="B198" s="19" t="s">
        <v>96</v>
      </c>
      <c r="C198" s="19" t="s">
        <v>181</v>
      </c>
      <c r="D198" s="20">
        <v>0.182</v>
      </c>
      <c r="E198" s="20" t="s">
        <v>304</v>
      </c>
      <c r="F198" s="19">
        <v>18.79</v>
      </c>
      <c r="G198" s="19">
        <f t="shared" si="27"/>
        <v>0.32</v>
      </c>
      <c r="H198" s="20">
        <v>0.01</v>
      </c>
      <c r="I198" s="19" t="s">
        <v>312</v>
      </c>
      <c r="J198" s="19">
        <v>175.87</v>
      </c>
      <c r="K198" s="19">
        <v>175.7</v>
      </c>
      <c r="L198" s="19">
        <f t="shared" si="28"/>
        <v>172.69199999999998</v>
      </c>
      <c r="M198" s="19">
        <f t="shared" si="29"/>
        <v>172.63199999999998</v>
      </c>
      <c r="N198" s="19">
        <f t="shared" ref="N198:N239" si="31">IF(B198="","",J198-L198)</f>
        <v>3.1780000000000257</v>
      </c>
      <c r="O198" s="19">
        <f t="shared" ref="O198:O239" si="32">IF(B198="","",K198-M198)</f>
        <v>3.0680000000000121</v>
      </c>
      <c r="P198" s="19">
        <f t="shared" si="30"/>
        <v>172.51</v>
      </c>
      <c r="Q198" s="19">
        <v>172.45</v>
      </c>
      <c r="R198" s="19">
        <f>IF(B198="","",VLOOKUP(A198,TramosSWMM!$A:$H,3,FALSE))</f>
        <v>4.42</v>
      </c>
      <c r="S198" s="19">
        <f t="shared" ref="S198:S239" si="33">IF(B198="","",R198/T198)</f>
        <v>18.416666666666668</v>
      </c>
      <c r="T198" s="21">
        <f>IF(B198="","",VLOOKUP(A198,TramosSWMM!$A:$H,7,FALSE))</f>
        <v>0.24</v>
      </c>
      <c r="U198" s="19">
        <f>IF(B198="","",VLOOKUP(A198,TramosSWMM!$A:$H,6,FALSE))</f>
        <v>0.49</v>
      </c>
      <c r="V198" s="19">
        <f t="shared" ref="V198:V239" si="34">IF(B198="","",W198*D198)</f>
        <v>6.9159999999999999E-2</v>
      </c>
      <c r="W198" s="21">
        <f>IF(B198="","",VLOOKUP(A198,TramosSWMM!$A:$H,8,FALSE))</f>
        <v>0.38</v>
      </c>
      <c r="X198" s="19">
        <f>IF(B198="","",VLOOKUP(W198,Relaciones!$A$1:$B$101,2,TRUE))</f>
        <v>0.20200000000000001</v>
      </c>
      <c r="Y198" s="22">
        <f t="shared" ref="Y198:Y239" si="35">IF(B198="","",X198*D198)</f>
        <v>3.6763999999999998E-2</v>
      </c>
      <c r="Z198" s="19">
        <f t="shared" ref="Z198:Z239" si="36">IF(B198="","",9807*Y198*(G198/100))</f>
        <v>1.1537425535999999</v>
      </c>
      <c r="AA198" s="19" t="s">
        <v>315</v>
      </c>
      <c r="AB198" s="28">
        <v>8</v>
      </c>
    </row>
    <row r="199" spans="1:28" s="9" customFormat="1" ht="15" customHeight="1" x14ac:dyDescent="0.3">
      <c r="A199" s="19" t="str">
        <f t="shared" ref="A199:A239" si="37">IF(B199="","",CONCATENATE(B199,"-",C199))</f>
        <v>PN20-PZ25</v>
      </c>
      <c r="B199" s="19" t="s">
        <v>181</v>
      </c>
      <c r="C199" s="19" t="s">
        <v>97</v>
      </c>
      <c r="D199" s="20">
        <v>0.182</v>
      </c>
      <c r="E199" s="20" t="s">
        <v>304</v>
      </c>
      <c r="F199" s="19">
        <v>33.200000000000003</v>
      </c>
      <c r="G199" s="19">
        <f t="shared" si="27"/>
        <v>0.27</v>
      </c>
      <c r="H199" s="20">
        <v>0.01</v>
      </c>
      <c r="I199" s="19" t="s">
        <v>312</v>
      </c>
      <c r="J199" s="19">
        <v>175.7</v>
      </c>
      <c r="K199" s="19">
        <v>175.85</v>
      </c>
      <c r="L199" s="19">
        <f t="shared" si="28"/>
        <v>172.63199999999998</v>
      </c>
      <c r="M199" s="19">
        <f t="shared" si="29"/>
        <v>172.542</v>
      </c>
      <c r="N199" s="19">
        <f t="shared" si="31"/>
        <v>3.0680000000000121</v>
      </c>
      <c r="O199" s="19">
        <f t="shared" si="32"/>
        <v>3.3079999999999927</v>
      </c>
      <c r="P199" s="19">
        <f t="shared" si="30"/>
        <v>172.45</v>
      </c>
      <c r="Q199" s="19">
        <v>172.36</v>
      </c>
      <c r="R199" s="19">
        <f>IF(B199="","",VLOOKUP(A199,TramosSWMM!$A:$H,3,FALSE))</f>
        <v>6.65</v>
      </c>
      <c r="S199" s="19">
        <f t="shared" si="33"/>
        <v>17.051282051282051</v>
      </c>
      <c r="T199" s="21">
        <f>IF(B199="","",VLOOKUP(A199,TramosSWMM!$A:$H,7,FALSE))</f>
        <v>0.39</v>
      </c>
      <c r="U199" s="19">
        <f>IF(B199="","",VLOOKUP(A199,TramosSWMM!$A:$H,6,FALSE))</f>
        <v>0.62</v>
      </c>
      <c r="V199" s="19">
        <f t="shared" si="34"/>
        <v>7.8259999999999996E-2</v>
      </c>
      <c r="W199" s="21">
        <f>IF(B199="","",VLOOKUP(A199,TramosSWMM!$A:$H,8,FALSE))</f>
        <v>0.43</v>
      </c>
      <c r="X199" s="19">
        <f>IF(B199="","",VLOOKUP(W199,Relaciones!$A$1:$B$101,2,TRUE))</f>
        <v>0.222</v>
      </c>
      <c r="Y199" s="22">
        <f t="shared" si="35"/>
        <v>4.0404000000000002E-2</v>
      </c>
      <c r="Z199" s="19">
        <f t="shared" si="36"/>
        <v>1.0698534756</v>
      </c>
      <c r="AA199" s="19" t="s">
        <v>315</v>
      </c>
      <c r="AB199" s="28">
        <v>8</v>
      </c>
    </row>
    <row r="200" spans="1:28" s="9" customFormat="1" ht="15" customHeight="1" x14ac:dyDescent="0.3">
      <c r="A200" s="19" t="str">
        <f t="shared" si="37"/>
        <v>PZ25-PN17</v>
      </c>
      <c r="B200" s="19" t="s">
        <v>97</v>
      </c>
      <c r="C200" s="19" t="s">
        <v>173</v>
      </c>
      <c r="D200" s="20">
        <v>0.182</v>
      </c>
      <c r="E200" s="20" t="s">
        <v>304</v>
      </c>
      <c r="F200" s="19">
        <v>32.72</v>
      </c>
      <c r="G200" s="19">
        <f t="shared" ref="G200:G239" si="38">IF(B200="","",ROUND((P200-Q200)/F200*100,2))</f>
        <v>0.28000000000000003</v>
      </c>
      <c r="H200" s="20">
        <v>0.01</v>
      </c>
      <c r="I200" s="19" t="s">
        <v>312</v>
      </c>
      <c r="J200" s="19">
        <v>175.85</v>
      </c>
      <c r="K200" s="19">
        <v>175.63</v>
      </c>
      <c r="L200" s="19">
        <f t="shared" si="28"/>
        <v>172.542</v>
      </c>
      <c r="M200" s="19">
        <f t="shared" si="29"/>
        <v>172.452</v>
      </c>
      <c r="N200" s="19">
        <f t="shared" si="31"/>
        <v>3.3079999999999927</v>
      </c>
      <c r="O200" s="19">
        <f t="shared" si="32"/>
        <v>3.1779999999999973</v>
      </c>
      <c r="P200" s="19">
        <f t="shared" si="30"/>
        <v>172.36</v>
      </c>
      <c r="Q200" s="19">
        <v>172.27</v>
      </c>
      <c r="R200" s="19">
        <f>IF(B200="","",VLOOKUP(A200,TramosSWMM!$A:$H,3,FALSE))</f>
        <v>6.69</v>
      </c>
      <c r="S200" s="19">
        <f t="shared" si="33"/>
        <v>17.605263157894736</v>
      </c>
      <c r="T200" s="21">
        <f>IF(B200="","",VLOOKUP(A200,TramosSWMM!$A:$H,7,FALSE))</f>
        <v>0.38</v>
      </c>
      <c r="U200" s="19">
        <f>IF(B200="","",VLOOKUP(A200,TramosSWMM!$A:$H,6,FALSE))</f>
        <v>0.67</v>
      </c>
      <c r="V200" s="19">
        <f t="shared" si="34"/>
        <v>7.4619999999999992E-2</v>
      </c>
      <c r="W200" s="21">
        <f>IF(B200="","",VLOOKUP(A200,TramosSWMM!$A:$H,8,FALSE))</f>
        <v>0.41</v>
      </c>
      <c r="X200" s="19">
        <f>IF(B200="","",VLOOKUP(W200,Relaciones!$A$1:$B$101,2,TRUE))</f>
        <v>0.2142</v>
      </c>
      <c r="Y200" s="22">
        <f t="shared" si="35"/>
        <v>3.8984400000000002E-2</v>
      </c>
      <c r="Z200" s="19">
        <f t="shared" si="36"/>
        <v>1.0704960302400002</v>
      </c>
      <c r="AA200" s="19" t="s">
        <v>315</v>
      </c>
      <c r="AB200" s="28">
        <v>8</v>
      </c>
    </row>
    <row r="201" spans="1:28" s="9" customFormat="1" ht="15" customHeight="1" x14ac:dyDescent="0.3">
      <c r="A201" s="19" t="str">
        <f t="shared" si="37"/>
        <v/>
      </c>
      <c r="B201" s="19"/>
      <c r="C201" s="19"/>
      <c r="D201" s="20"/>
      <c r="E201" s="20" t="s">
        <v>253</v>
      </c>
      <c r="F201" s="19" t="s">
        <v>253</v>
      </c>
      <c r="G201" s="19" t="str">
        <f t="shared" si="38"/>
        <v/>
      </c>
      <c r="H201" s="20" t="s">
        <v>253</v>
      </c>
      <c r="I201" s="19" t="s">
        <v>253</v>
      </c>
      <c r="J201" s="19" t="s">
        <v>253</v>
      </c>
      <c r="K201" s="19" t="s">
        <v>253</v>
      </c>
      <c r="L201" s="19" t="str">
        <f t="shared" ref="L201:L239" si="39">IF(B201="","",P201+D201)</f>
        <v/>
      </c>
      <c r="M201" s="19" t="str">
        <f t="shared" ref="M201:M239" si="40">IF(B201="","",Q201+D201)</f>
        <v/>
      </c>
      <c r="N201" s="19" t="str">
        <f t="shared" si="31"/>
        <v/>
      </c>
      <c r="O201" s="19" t="str">
        <f t="shared" si="32"/>
        <v/>
      </c>
      <c r="P201" s="19" t="s">
        <v>253</v>
      </c>
      <c r="Q201" s="19" t="s">
        <v>253</v>
      </c>
      <c r="R201" s="19" t="str">
        <f>IF(B201="","",VLOOKUP(A201,TramosSWMM!$A:$H,3,FALSE))</f>
        <v/>
      </c>
      <c r="S201" s="19" t="str">
        <f t="shared" si="33"/>
        <v/>
      </c>
      <c r="T201" s="21" t="str">
        <f>IF(B201="","",VLOOKUP(A201,TramosSWMM!$A:$H,7,FALSE))</f>
        <v/>
      </c>
      <c r="U201" s="19" t="str">
        <f>IF(B201="","",VLOOKUP(A201,TramosSWMM!$A:$H,6,FALSE))</f>
        <v/>
      </c>
      <c r="V201" s="19" t="str">
        <f t="shared" si="34"/>
        <v/>
      </c>
      <c r="W201" s="21" t="str">
        <f>IF(B201="","",VLOOKUP(A201,TramosSWMM!$A:$H,8,FALSE))</f>
        <v/>
      </c>
      <c r="X201" s="19" t="str">
        <f>IF(B201="","",VLOOKUP(W201,Relaciones!$A$1:$B$101,2,TRUE))</f>
        <v/>
      </c>
      <c r="Y201" s="22" t="str">
        <f t="shared" si="35"/>
        <v/>
      </c>
      <c r="Z201" s="19" t="str">
        <f t="shared" si="36"/>
        <v/>
      </c>
      <c r="AA201" s="19"/>
      <c r="AB201" s="28"/>
    </row>
    <row r="202" spans="1:28" s="9" customFormat="1" ht="15" customHeight="1" x14ac:dyDescent="0.3">
      <c r="A202" s="19" t="str">
        <f t="shared" si="37"/>
        <v>PZ18-PN31</v>
      </c>
      <c r="B202" s="19" t="s">
        <v>70</v>
      </c>
      <c r="C202" s="19" t="s">
        <v>212</v>
      </c>
      <c r="D202" s="20">
        <v>0.182</v>
      </c>
      <c r="E202" s="20" t="s">
        <v>304</v>
      </c>
      <c r="F202" s="19">
        <v>74.13</v>
      </c>
      <c r="G202" s="19">
        <f t="shared" si="38"/>
        <v>0.55000000000000004</v>
      </c>
      <c r="H202" s="20">
        <v>0.01</v>
      </c>
      <c r="I202" s="19" t="s">
        <v>312</v>
      </c>
      <c r="J202" s="19">
        <v>175.35</v>
      </c>
      <c r="K202" s="19">
        <v>175.24</v>
      </c>
      <c r="L202" s="19">
        <f t="shared" si="39"/>
        <v>174.15199999999999</v>
      </c>
      <c r="M202" s="19">
        <f t="shared" si="40"/>
        <v>173.74199999999999</v>
      </c>
      <c r="N202" s="19">
        <f t="shared" si="31"/>
        <v>1.1980000000000075</v>
      </c>
      <c r="O202" s="19">
        <f t="shared" si="32"/>
        <v>1.4980000000000189</v>
      </c>
      <c r="P202" s="19">
        <v>173.97</v>
      </c>
      <c r="Q202" s="19">
        <v>173.56</v>
      </c>
      <c r="R202" s="19">
        <f>IF(B202="","",VLOOKUP(A202,TramosSWMM!$A:$H,3,FALSE))</f>
        <v>1.5</v>
      </c>
      <c r="S202" s="19">
        <f t="shared" si="33"/>
        <v>25</v>
      </c>
      <c r="T202" s="21">
        <f>IF(B202="","",VLOOKUP(A202,TramosSWMM!$A:$H,7,FALSE))</f>
        <v>0.06</v>
      </c>
      <c r="U202" s="19">
        <f>IF(B202="","",VLOOKUP(A202,TramosSWMM!$A:$H,6,FALSE))</f>
        <v>0.52</v>
      </c>
      <c r="V202" s="19">
        <f t="shared" si="34"/>
        <v>3.0940000000000002E-2</v>
      </c>
      <c r="W202" s="21">
        <f>IF(B202="","",VLOOKUP(A202,TramosSWMM!$A:$H,8,FALSE))</f>
        <v>0.17</v>
      </c>
      <c r="X202" s="19">
        <f>IF(B202="","",VLOOKUP(W202,Relaciones!$A$1:$B$101,2,TRUE))</f>
        <v>0.1042</v>
      </c>
      <c r="Y202" s="22">
        <f t="shared" si="35"/>
        <v>1.8964399999999999E-2</v>
      </c>
      <c r="Z202" s="19">
        <f t="shared" si="36"/>
        <v>1.0229112894000001</v>
      </c>
      <c r="AA202" s="19" t="s">
        <v>315</v>
      </c>
      <c r="AB202" s="28">
        <v>7</v>
      </c>
    </row>
    <row r="203" spans="1:28" s="9" customFormat="1" ht="15" customHeight="1" x14ac:dyDescent="0.3">
      <c r="A203" s="19" t="str">
        <f t="shared" si="37"/>
        <v>PN31-PZ20</v>
      </c>
      <c r="B203" s="19" t="s">
        <v>212</v>
      </c>
      <c r="C203" s="19" t="s">
        <v>87</v>
      </c>
      <c r="D203" s="20">
        <v>0.182</v>
      </c>
      <c r="E203" s="20" t="s">
        <v>304</v>
      </c>
      <c r="F203" s="19">
        <v>65.95</v>
      </c>
      <c r="G203" s="19">
        <f t="shared" si="38"/>
        <v>0.55000000000000004</v>
      </c>
      <c r="H203" s="20">
        <v>0.01</v>
      </c>
      <c r="I203" s="19" t="s">
        <v>312</v>
      </c>
      <c r="J203" s="19">
        <v>175.24</v>
      </c>
      <c r="K203" s="19">
        <v>175.11</v>
      </c>
      <c r="L203" s="19">
        <f t="shared" si="39"/>
        <v>173.72199999999998</v>
      </c>
      <c r="M203" s="19">
        <f t="shared" si="40"/>
        <v>173.36199999999999</v>
      </c>
      <c r="N203" s="19">
        <f t="shared" si="31"/>
        <v>1.5180000000000291</v>
      </c>
      <c r="O203" s="19">
        <f t="shared" si="32"/>
        <v>1.7480000000000189</v>
      </c>
      <c r="P203" s="19">
        <v>173.54</v>
      </c>
      <c r="Q203" s="19">
        <v>173.18</v>
      </c>
      <c r="R203" s="19">
        <f>IF(B203="","",VLOOKUP(A203,TramosSWMM!$A:$H,3,FALSE))</f>
        <v>1.5</v>
      </c>
      <c r="S203" s="19">
        <f t="shared" si="33"/>
        <v>25</v>
      </c>
      <c r="T203" s="21">
        <f>IF(B203="","",VLOOKUP(A203,TramosSWMM!$A:$H,7,FALSE))</f>
        <v>0.06</v>
      </c>
      <c r="U203" s="19">
        <f>IF(B203="","",VLOOKUP(A203,TramosSWMM!$A:$H,6,FALSE))</f>
        <v>0.52</v>
      </c>
      <c r="V203" s="19">
        <f t="shared" si="34"/>
        <v>3.0940000000000002E-2</v>
      </c>
      <c r="W203" s="21">
        <f>IF(B203="","",VLOOKUP(A203,TramosSWMM!$A:$H,8,FALSE))</f>
        <v>0.17</v>
      </c>
      <c r="X203" s="19">
        <f>IF(B203="","",VLOOKUP(W203,Relaciones!$A$1:$B$101,2,TRUE))</f>
        <v>0.1042</v>
      </c>
      <c r="Y203" s="22">
        <f t="shared" si="35"/>
        <v>1.8964399999999999E-2</v>
      </c>
      <c r="Z203" s="19">
        <f t="shared" si="36"/>
        <v>1.0229112894000001</v>
      </c>
      <c r="AA203" s="19" t="s">
        <v>315</v>
      </c>
      <c r="AB203" s="28">
        <v>7</v>
      </c>
    </row>
    <row r="204" spans="1:28" s="9" customFormat="1" ht="15" customHeight="1" x14ac:dyDescent="0.3">
      <c r="A204" s="19" t="str">
        <f t="shared" si="37"/>
        <v/>
      </c>
      <c r="B204" s="19"/>
      <c r="C204" s="19"/>
      <c r="D204" s="20"/>
      <c r="E204" s="20" t="s">
        <v>253</v>
      </c>
      <c r="F204" s="19" t="s">
        <v>253</v>
      </c>
      <c r="G204" s="19" t="str">
        <f t="shared" si="38"/>
        <v/>
      </c>
      <c r="H204" s="20" t="s">
        <v>253</v>
      </c>
      <c r="I204" s="19" t="s">
        <v>253</v>
      </c>
      <c r="J204" s="19" t="s">
        <v>253</v>
      </c>
      <c r="K204" s="19" t="s">
        <v>253</v>
      </c>
      <c r="L204" s="19" t="str">
        <f t="shared" si="39"/>
        <v/>
      </c>
      <c r="M204" s="19" t="str">
        <f t="shared" si="40"/>
        <v/>
      </c>
      <c r="N204" s="19" t="str">
        <f t="shared" si="31"/>
        <v/>
      </c>
      <c r="O204" s="19" t="str">
        <f t="shared" si="32"/>
        <v/>
      </c>
      <c r="P204" s="19" t="s">
        <v>253</v>
      </c>
      <c r="Q204" s="19" t="s">
        <v>253</v>
      </c>
      <c r="R204" s="19" t="str">
        <f>IF(B204="","",VLOOKUP(A204,TramosSWMM!$A:$H,3,FALSE))</f>
        <v/>
      </c>
      <c r="S204" s="19" t="str">
        <f t="shared" si="33"/>
        <v/>
      </c>
      <c r="T204" s="21" t="str">
        <f>IF(B204="","",VLOOKUP(A204,TramosSWMM!$A:$H,7,FALSE))</f>
        <v/>
      </c>
      <c r="U204" s="19" t="str">
        <f>IF(B204="","",VLOOKUP(A204,TramosSWMM!$A:$H,6,FALSE))</f>
        <v/>
      </c>
      <c r="V204" s="19" t="str">
        <f t="shared" si="34"/>
        <v/>
      </c>
      <c r="W204" s="21" t="str">
        <f>IF(B204="","",VLOOKUP(A204,TramosSWMM!$A:$H,8,FALSE))</f>
        <v/>
      </c>
      <c r="X204" s="19" t="str">
        <f>IF(B204="","",VLOOKUP(W204,Relaciones!$A$1:$B$101,2,TRUE))</f>
        <v/>
      </c>
      <c r="Y204" s="22" t="str">
        <f t="shared" si="35"/>
        <v/>
      </c>
      <c r="Z204" s="19" t="str">
        <f t="shared" si="36"/>
        <v/>
      </c>
      <c r="AA204" s="19"/>
      <c r="AB204" s="28"/>
    </row>
    <row r="205" spans="1:28" s="9" customFormat="1" ht="15" customHeight="1" x14ac:dyDescent="0.3">
      <c r="A205" s="19" t="str">
        <f t="shared" si="37"/>
        <v>PN30-PN31</v>
      </c>
      <c r="B205" s="19" t="s">
        <v>209</v>
      </c>
      <c r="C205" s="19" t="s">
        <v>212</v>
      </c>
      <c r="D205" s="20">
        <v>0.182</v>
      </c>
      <c r="E205" s="20" t="s">
        <v>304</v>
      </c>
      <c r="F205" s="19">
        <v>35.28</v>
      </c>
      <c r="G205" s="19">
        <f t="shared" si="38"/>
        <v>0.54</v>
      </c>
      <c r="H205" s="20">
        <v>0.01</v>
      </c>
      <c r="I205" s="19" t="s">
        <v>312</v>
      </c>
      <c r="J205" s="19">
        <v>174.89</v>
      </c>
      <c r="K205" s="19">
        <v>175.24</v>
      </c>
      <c r="L205" s="19">
        <f t="shared" si="39"/>
        <v>173.91199999999998</v>
      </c>
      <c r="M205" s="19">
        <f t="shared" si="40"/>
        <v>173.72199999999998</v>
      </c>
      <c r="N205" s="19">
        <f t="shared" si="31"/>
        <v>0.97800000000000864</v>
      </c>
      <c r="O205" s="19">
        <f t="shared" si="32"/>
        <v>1.5180000000000291</v>
      </c>
      <c r="P205" s="19">
        <v>173.73</v>
      </c>
      <c r="Q205" s="19">
        <v>173.54</v>
      </c>
      <c r="R205" s="19">
        <f>IF(B205="","",VLOOKUP(A205,TramosSWMM!$A:$H,3,FALSE))</f>
        <v>1.5</v>
      </c>
      <c r="S205" s="19">
        <f t="shared" si="33"/>
        <v>25</v>
      </c>
      <c r="T205" s="21">
        <f>IF(B205="","",VLOOKUP(A205,TramosSWMM!$A:$H,7,FALSE))</f>
        <v>0.06</v>
      </c>
      <c r="U205" s="19">
        <f>IF(B205="","",VLOOKUP(A205,TramosSWMM!$A:$H,6,FALSE))</f>
        <v>0.52</v>
      </c>
      <c r="V205" s="19">
        <f t="shared" si="34"/>
        <v>3.0940000000000002E-2</v>
      </c>
      <c r="W205" s="21">
        <f>IF(B205="","",VLOOKUP(A205,TramosSWMM!$A:$H,8,FALSE))</f>
        <v>0.17</v>
      </c>
      <c r="X205" s="19">
        <f>IF(B205="","",VLOOKUP(W205,Relaciones!$A$1:$B$101,2,TRUE))</f>
        <v>0.1042</v>
      </c>
      <c r="Y205" s="22">
        <f t="shared" si="35"/>
        <v>1.8964399999999999E-2</v>
      </c>
      <c r="Z205" s="19">
        <f t="shared" si="36"/>
        <v>1.0043129023200001</v>
      </c>
      <c r="AA205" s="19" t="s">
        <v>315</v>
      </c>
      <c r="AB205" s="28">
        <v>7</v>
      </c>
    </row>
    <row r="206" spans="1:28" s="9" customFormat="1" ht="15" customHeight="1" x14ac:dyDescent="0.3">
      <c r="A206" s="19" t="str">
        <f t="shared" si="37"/>
        <v/>
      </c>
      <c r="B206" s="19"/>
      <c r="C206" s="19"/>
      <c r="D206" s="20"/>
      <c r="E206" s="20" t="s">
        <v>253</v>
      </c>
      <c r="F206" s="19" t="s">
        <v>253</v>
      </c>
      <c r="G206" s="19" t="str">
        <f t="shared" si="38"/>
        <v/>
      </c>
      <c r="H206" s="20" t="s">
        <v>253</v>
      </c>
      <c r="I206" s="19" t="s">
        <v>253</v>
      </c>
      <c r="J206" s="19" t="s">
        <v>253</v>
      </c>
      <c r="K206" s="19" t="s">
        <v>253</v>
      </c>
      <c r="L206" s="19" t="str">
        <f t="shared" si="39"/>
        <v/>
      </c>
      <c r="M206" s="19" t="str">
        <f t="shared" si="40"/>
        <v/>
      </c>
      <c r="N206" s="19" t="str">
        <f t="shared" si="31"/>
        <v/>
      </c>
      <c r="O206" s="19" t="str">
        <f t="shared" si="32"/>
        <v/>
      </c>
      <c r="P206" s="19" t="s">
        <v>253</v>
      </c>
      <c r="Q206" s="19" t="s">
        <v>253</v>
      </c>
      <c r="R206" s="19" t="str">
        <f>IF(B206="","",VLOOKUP(A206,TramosSWMM!$A:$H,3,FALSE))</f>
        <v/>
      </c>
      <c r="S206" s="19" t="str">
        <f t="shared" si="33"/>
        <v/>
      </c>
      <c r="T206" s="21" t="str">
        <f>IF(B206="","",VLOOKUP(A206,TramosSWMM!$A:$H,7,FALSE))</f>
        <v/>
      </c>
      <c r="U206" s="19" t="str">
        <f>IF(B206="","",VLOOKUP(A206,TramosSWMM!$A:$H,6,FALSE))</f>
        <v/>
      </c>
      <c r="V206" s="19" t="str">
        <f t="shared" si="34"/>
        <v/>
      </c>
      <c r="W206" s="21" t="str">
        <f>IF(B206="","",VLOOKUP(A206,TramosSWMM!$A:$H,8,FALSE))</f>
        <v/>
      </c>
      <c r="X206" s="19" t="str">
        <f>IF(B206="","",VLOOKUP(W206,Relaciones!$A$1:$B$101,2,TRUE))</f>
        <v/>
      </c>
      <c r="Y206" s="22" t="str">
        <f t="shared" si="35"/>
        <v/>
      </c>
      <c r="Z206" s="19" t="str">
        <f t="shared" si="36"/>
        <v/>
      </c>
      <c r="AA206" s="19"/>
      <c r="AB206" s="28"/>
    </row>
    <row r="207" spans="1:28" s="9" customFormat="1" ht="15" customHeight="1" x14ac:dyDescent="0.3">
      <c r="A207" s="19" t="str">
        <f t="shared" si="37"/>
        <v>PZ17-PN82</v>
      </c>
      <c r="B207" s="19" t="s">
        <v>71</v>
      </c>
      <c r="C207" s="19" t="s">
        <v>213</v>
      </c>
      <c r="D207" s="20">
        <v>0.182</v>
      </c>
      <c r="E207" s="20" t="s">
        <v>304</v>
      </c>
      <c r="F207" s="19">
        <v>70.099999999999994</v>
      </c>
      <c r="G207" s="19">
        <f t="shared" si="38"/>
        <v>1</v>
      </c>
      <c r="H207" s="20">
        <v>0.01</v>
      </c>
      <c r="I207" s="19" t="s">
        <v>312</v>
      </c>
      <c r="J207" s="19">
        <v>175.99</v>
      </c>
      <c r="K207" s="19">
        <v>175.78</v>
      </c>
      <c r="L207" s="19">
        <f t="shared" si="39"/>
        <v>174.59199999999998</v>
      </c>
      <c r="M207" s="19">
        <f t="shared" si="40"/>
        <v>173.892</v>
      </c>
      <c r="N207" s="19">
        <f t="shared" si="31"/>
        <v>1.3980000000000246</v>
      </c>
      <c r="O207" s="19">
        <f t="shared" si="32"/>
        <v>1.8880000000000052</v>
      </c>
      <c r="P207" s="19">
        <v>174.41</v>
      </c>
      <c r="Q207" s="19">
        <v>173.71</v>
      </c>
      <c r="R207" s="19">
        <f>IF(B207="","",VLOOKUP(A207,TramosSWMM!$A:$H,3,FALSE))</f>
        <v>1.5</v>
      </c>
      <c r="S207" s="19">
        <f t="shared" si="33"/>
        <v>30</v>
      </c>
      <c r="T207" s="21">
        <f>IF(B207="","",VLOOKUP(A207,TramosSWMM!$A:$H,7,FALSE))</f>
        <v>0.05</v>
      </c>
      <c r="U207" s="19">
        <f>IF(B207="","",VLOOKUP(A207,TramosSWMM!$A:$H,6,FALSE))</f>
        <v>0.64</v>
      </c>
      <c r="V207" s="19">
        <f t="shared" si="34"/>
        <v>2.5480000000000003E-2</v>
      </c>
      <c r="W207" s="21">
        <f>IF(B207="","",VLOOKUP(A207,TramosSWMM!$A:$H,8,FALSE))</f>
        <v>0.14000000000000001</v>
      </c>
      <c r="X207" s="19">
        <f>IF(B207="","",VLOOKUP(W207,Relaciones!$A$1:$B$101,2,TRUE))</f>
        <v>8.7099999999999997E-2</v>
      </c>
      <c r="Y207" s="22">
        <f t="shared" si="35"/>
        <v>1.58522E-2</v>
      </c>
      <c r="Z207" s="19">
        <f t="shared" si="36"/>
        <v>1.5546252540000001</v>
      </c>
      <c r="AA207" s="19" t="s">
        <v>315</v>
      </c>
      <c r="AB207" s="28">
        <v>8</v>
      </c>
    </row>
    <row r="208" spans="1:28" s="9" customFormat="1" ht="15" customHeight="1" x14ac:dyDescent="0.3">
      <c r="A208" s="19" t="str">
        <f t="shared" si="37"/>
        <v>PN82-PZ21</v>
      </c>
      <c r="B208" s="19" t="s">
        <v>213</v>
      </c>
      <c r="C208" s="19" t="s">
        <v>95</v>
      </c>
      <c r="D208" s="20">
        <v>0.182</v>
      </c>
      <c r="E208" s="20" t="s">
        <v>304</v>
      </c>
      <c r="F208" s="19">
        <v>62.53</v>
      </c>
      <c r="G208" s="19">
        <f t="shared" si="38"/>
        <v>0.54</v>
      </c>
      <c r="H208" s="20">
        <v>0.01</v>
      </c>
      <c r="I208" s="19" t="s">
        <v>312</v>
      </c>
      <c r="J208" s="19">
        <v>175.78</v>
      </c>
      <c r="K208" s="19">
        <v>175.7</v>
      </c>
      <c r="L208" s="19">
        <f t="shared" si="39"/>
        <v>173.69199999999998</v>
      </c>
      <c r="M208" s="19">
        <f t="shared" si="40"/>
        <v>173.35199999999998</v>
      </c>
      <c r="N208" s="19">
        <f t="shared" si="31"/>
        <v>2.0880000000000223</v>
      </c>
      <c r="O208" s="19">
        <f t="shared" si="32"/>
        <v>2.3480000000000132</v>
      </c>
      <c r="P208" s="19">
        <v>173.51</v>
      </c>
      <c r="Q208" s="19">
        <v>173.17</v>
      </c>
      <c r="R208" s="19">
        <f>IF(B208="","",VLOOKUP(A208,TramosSWMM!$A:$H,3,FALSE))</f>
        <v>2.12</v>
      </c>
      <c r="S208" s="19">
        <f t="shared" si="33"/>
        <v>23.555555555555557</v>
      </c>
      <c r="T208" s="21">
        <f>IF(B208="","",VLOOKUP(A208,TramosSWMM!$A:$H,7,FALSE))</f>
        <v>0.09</v>
      </c>
      <c r="U208" s="19">
        <f>IF(B208="","",VLOOKUP(A208,TramosSWMM!$A:$H,6,FALSE))</f>
        <v>0.57999999999999996</v>
      </c>
      <c r="V208" s="19">
        <f t="shared" si="34"/>
        <v>3.6400000000000002E-2</v>
      </c>
      <c r="W208" s="21">
        <f>IF(B208="","",VLOOKUP(A208,TramosSWMM!$A:$H,8,FALSE))</f>
        <v>0.2</v>
      </c>
      <c r="X208" s="19">
        <f>IF(B208="","",VLOOKUP(W208,Relaciones!$A$1:$B$101,2,TRUE))</f>
        <v>0.1152</v>
      </c>
      <c r="Y208" s="22">
        <f t="shared" si="35"/>
        <v>2.09664E-2</v>
      </c>
      <c r="Z208" s="19">
        <f t="shared" si="36"/>
        <v>1.1103344179200001</v>
      </c>
      <c r="AA208" s="19" t="s">
        <v>315</v>
      </c>
      <c r="AB208" s="28">
        <v>7</v>
      </c>
    </row>
    <row r="209" spans="1:28" s="9" customFormat="1" ht="15" customHeight="1" x14ac:dyDescent="0.3">
      <c r="A209" s="19" t="str">
        <f t="shared" si="37"/>
        <v/>
      </c>
      <c r="B209" s="19"/>
      <c r="C209" s="19"/>
      <c r="D209" s="20"/>
      <c r="E209" s="20" t="s">
        <v>253</v>
      </c>
      <c r="F209" s="19" t="s">
        <v>253</v>
      </c>
      <c r="G209" s="19" t="str">
        <f t="shared" si="38"/>
        <v/>
      </c>
      <c r="H209" s="20" t="s">
        <v>253</v>
      </c>
      <c r="I209" s="19" t="s">
        <v>253</v>
      </c>
      <c r="J209" s="19" t="s">
        <v>253</v>
      </c>
      <c r="K209" s="19" t="s">
        <v>253</v>
      </c>
      <c r="L209" s="19" t="str">
        <f t="shared" si="39"/>
        <v/>
      </c>
      <c r="M209" s="19" t="str">
        <f t="shared" si="40"/>
        <v/>
      </c>
      <c r="N209" s="19" t="str">
        <f t="shared" si="31"/>
        <v/>
      </c>
      <c r="O209" s="19" t="str">
        <f t="shared" si="32"/>
        <v/>
      </c>
      <c r="P209" s="19" t="s">
        <v>253</v>
      </c>
      <c r="Q209" s="19" t="s">
        <v>253</v>
      </c>
      <c r="R209" s="19" t="str">
        <f>IF(B209="","",VLOOKUP(A209,TramosSWMM!$A:$H,3,FALSE))</f>
        <v/>
      </c>
      <c r="S209" s="19" t="str">
        <f t="shared" si="33"/>
        <v/>
      </c>
      <c r="T209" s="21" t="str">
        <f>IF(B209="","",VLOOKUP(A209,TramosSWMM!$A:$H,7,FALSE))</f>
        <v/>
      </c>
      <c r="U209" s="19" t="str">
        <f>IF(B209="","",VLOOKUP(A209,TramosSWMM!$A:$H,6,FALSE))</f>
        <v/>
      </c>
      <c r="V209" s="19" t="str">
        <f t="shared" si="34"/>
        <v/>
      </c>
      <c r="W209" s="21" t="str">
        <f>IF(B209="","",VLOOKUP(A209,TramosSWMM!$A:$H,8,FALSE))</f>
        <v/>
      </c>
      <c r="X209" s="19" t="str">
        <f>IF(B209="","",VLOOKUP(W209,Relaciones!$A$1:$B$101,2,TRUE))</f>
        <v/>
      </c>
      <c r="Y209" s="22" t="str">
        <f t="shared" si="35"/>
        <v/>
      </c>
      <c r="Z209" s="19" t="str">
        <f t="shared" si="36"/>
        <v/>
      </c>
      <c r="AA209" s="19"/>
      <c r="AB209" s="28"/>
    </row>
    <row r="210" spans="1:28" s="9" customFormat="1" ht="15" customHeight="1" x14ac:dyDescent="0.3">
      <c r="A210" s="19" t="str">
        <f t="shared" si="37"/>
        <v>PN31-PN82</v>
      </c>
      <c r="B210" s="19" t="s">
        <v>212</v>
      </c>
      <c r="C210" s="19" t="s">
        <v>213</v>
      </c>
      <c r="D210" s="20">
        <v>0.182</v>
      </c>
      <c r="E210" s="20" t="s">
        <v>304</v>
      </c>
      <c r="F210" s="19">
        <v>59.88</v>
      </c>
      <c r="G210" s="19">
        <f t="shared" si="38"/>
        <v>0.55000000000000004</v>
      </c>
      <c r="H210" s="20">
        <v>0.01</v>
      </c>
      <c r="I210" s="19" t="s">
        <v>312</v>
      </c>
      <c r="J210" s="19">
        <v>175.24</v>
      </c>
      <c r="K210" s="19">
        <v>175.78</v>
      </c>
      <c r="L210" s="19">
        <f t="shared" si="39"/>
        <v>174.042</v>
      </c>
      <c r="M210" s="19">
        <f t="shared" si="40"/>
        <v>173.71199999999999</v>
      </c>
      <c r="N210" s="19">
        <f t="shared" si="31"/>
        <v>1.1980000000000075</v>
      </c>
      <c r="O210" s="19">
        <f t="shared" si="32"/>
        <v>2.0680000000000121</v>
      </c>
      <c r="P210" s="19">
        <v>173.86</v>
      </c>
      <c r="Q210" s="19">
        <v>173.53</v>
      </c>
      <c r="R210" s="19">
        <f>IF(B210="","",VLOOKUP(A210,TramosSWMM!$A:$H,3,FALSE))</f>
        <v>1.5</v>
      </c>
      <c r="S210" s="19">
        <f t="shared" si="33"/>
        <v>25</v>
      </c>
      <c r="T210" s="21">
        <f>IF(B210="","",VLOOKUP(A210,TramosSWMM!$A:$H,7,FALSE))</f>
        <v>0.06</v>
      </c>
      <c r="U210" s="19">
        <f>IF(B210="","",VLOOKUP(A210,TramosSWMM!$A:$H,6,FALSE))</f>
        <v>0.52</v>
      </c>
      <c r="V210" s="19">
        <f t="shared" si="34"/>
        <v>3.0940000000000002E-2</v>
      </c>
      <c r="W210" s="21">
        <f>IF(B210="","",VLOOKUP(A210,TramosSWMM!$A:$H,8,FALSE))</f>
        <v>0.17</v>
      </c>
      <c r="X210" s="19">
        <f>IF(B210="","",VLOOKUP(W210,Relaciones!$A$1:$B$101,2,TRUE))</f>
        <v>0.1042</v>
      </c>
      <c r="Y210" s="22">
        <f t="shared" si="35"/>
        <v>1.8964399999999999E-2</v>
      </c>
      <c r="Z210" s="19">
        <f t="shared" si="36"/>
        <v>1.0229112894000001</v>
      </c>
      <c r="AA210" s="19" t="s">
        <v>315</v>
      </c>
      <c r="AB210" s="28">
        <v>7</v>
      </c>
    </row>
    <row r="211" spans="1:28" s="9" customFormat="1" ht="15" customHeight="1" x14ac:dyDescent="0.3">
      <c r="A211" s="19" t="str">
        <f t="shared" si="37"/>
        <v/>
      </c>
      <c r="B211" s="19"/>
      <c r="C211" s="19"/>
      <c r="D211" s="20"/>
      <c r="E211" s="20" t="s">
        <v>253</v>
      </c>
      <c r="F211" s="19" t="s">
        <v>253</v>
      </c>
      <c r="G211" s="19" t="str">
        <f t="shared" si="38"/>
        <v/>
      </c>
      <c r="H211" s="20" t="s">
        <v>253</v>
      </c>
      <c r="I211" s="19" t="s">
        <v>253</v>
      </c>
      <c r="J211" s="19" t="s">
        <v>253</v>
      </c>
      <c r="K211" s="19" t="s">
        <v>253</v>
      </c>
      <c r="L211" s="19" t="str">
        <f t="shared" si="39"/>
        <v/>
      </c>
      <c r="M211" s="19" t="str">
        <f t="shared" si="40"/>
        <v/>
      </c>
      <c r="N211" s="19" t="str">
        <f t="shared" si="31"/>
        <v/>
      </c>
      <c r="O211" s="19" t="str">
        <f t="shared" si="32"/>
        <v/>
      </c>
      <c r="P211" s="19" t="s">
        <v>253</v>
      </c>
      <c r="Q211" s="19" t="s">
        <v>253</v>
      </c>
      <c r="R211" s="19" t="str">
        <f>IF(B211="","",VLOOKUP(A211,TramosSWMM!$A:$H,3,FALSE))</f>
        <v/>
      </c>
      <c r="S211" s="19" t="str">
        <f t="shared" si="33"/>
        <v/>
      </c>
      <c r="T211" s="21" t="str">
        <f>IF(B211="","",VLOOKUP(A211,TramosSWMM!$A:$H,7,FALSE))</f>
        <v/>
      </c>
      <c r="U211" s="19" t="str">
        <f>IF(B211="","",VLOOKUP(A211,TramosSWMM!$A:$H,6,FALSE))</f>
        <v/>
      </c>
      <c r="V211" s="19" t="str">
        <f t="shared" si="34"/>
        <v/>
      </c>
      <c r="W211" s="21" t="str">
        <f>IF(B211="","",VLOOKUP(A211,TramosSWMM!$A:$H,8,FALSE))</f>
        <v/>
      </c>
      <c r="X211" s="19" t="str">
        <f>IF(B211="","",VLOOKUP(W211,Relaciones!$A$1:$B$101,2,TRUE))</f>
        <v/>
      </c>
      <c r="Y211" s="22" t="str">
        <f t="shared" si="35"/>
        <v/>
      </c>
      <c r="Z211" s="19" t="str">
        <f t="shared" si="36"/>
        <v/>
      </c>
      <c r="AA211" s="19"/>
      <c r="AB211" s="28"/>
    </row>
    <row r="212" spans="1:28" s="9" customFormat="1" ht="15" customHeight="1" x14ac:dyDescent="0.3">
      <c r="A212" s="19" t="str">
        <f t="shared" si="37"/>
        <v>PZ67-PN52</v>
      </c>
      <c r="B212" s="19" t="s">
        <v>72</v>
      </c>
      <c r="C212" s="19" t="s">
        <v>219</v>
      </c>
      <c r="D212" s="20">
        <v>0.182</v>
      </c>
      <c r="E212" s="20" t="s">
        <v>304</v>
      </c>
      <c r="F212" s="19">
        <v>71.260000000000005</v>
      </c>
      <c r="G212" s="19">
        <f t="shared" si="38"/>
        <v>1.1100000000000001</v>
      </c>
      <c r="H212" s="20">
        <v>0.01</v>
      </c>
      <c r="I212" s="19" t="s">
        <v>312</v>
      </c>
      <c r="J212" s="19">
        <v>176.57</v>
      </c>
      <c r="K212" s="19">
        <v>176.07</v>
      </c>
      <c r="L212" s="19">
        <f t="shared" si="39"/>
        <v>175.172</v>
      </c>
      <c r="M212" s="19">
        <f t="shared" si="40"/>
        <v>174.38199999999998</v>
      </c>
      <c r="N212" s="19">
        <f t="shared" si="31"/>
        <v>1.3979999999999961</v>
      </c>
      <c r="O212" s="19">
        <f t="shared" si="32"/>
        <v>1.6880000000000166</v>
      </c>
      <c r="P212" s="19">
        <v>174.99</v>
      </c>
      <c r="Q212" s="19">
        <v>174.2</v>
      </c>
      <c r="R212" s="19">
        <f>IF(B212="","",VLOOKUP(A212,TramosSWMM!$A:$H,3,FALSE))</f>
        <v>1.5</v>
      </c>
      <c r="S212" s="19">
        <f t="shared" si="33"/>
        <v>37.5</v>
      </c>
      <c r="T212" s="21">
        <f>IF(B212="","",VLOOKUP(A212,TramosSWMM!$A:$H,7,FALSE))</f>
        <v>0.04</v>
      </c>
      <c r="U212" s="19">
        <f>IF(B212="","",VLOOKUP(A212,TramosSWMM!$A:$H,6,FALSE))</f>
        <v>0.67</v>
      </c>
      <c r="V212" s="19">
        <f t="shared" si="34"/>
        <v>2.5480000000000003E-2</v>
      </c>
      <c r="W212" s="21">
        <f>IF(B212="","",VLOOKUP(A212,TramosSWMM!$A:$H,8,FALSE))</f>
        <v>0.14000000000000001</v>
      </c>
      <c r="X212" s="19">
        <f>IF(B212="","",VLOOKUP(W212,Relaciones!$A$1:$B$101,2,TRUE))</f>
        <v>8.7099999999999997E-2</v>
      </c>
      <c r="Y212" s="22">
        <f t="shared" si="35"/>
        <v>1.58522E-2</v>
      </c>
      <c r="Z212" s="19">
        <f t="shared" si="36"/>
        <v>1.7256340319400001</v>
      </c>
      <c r="AA212" s="19" t="s">
        <v>315</v>
      </c>
      <c r="AB212" s="28">
        <v>8</v>
      </c>
    </row>
    <row r="213" spans="1:28" s="9" customFormat="1" ht="15" customHeight="1" x14ac:dyDescent="0.3">
      <c r="A213" s="19" t="str">
        <f t="shared" si="37"/>
        <v>PN52-PN20</v>
      </c>
      <c r="B213" s="19" t="s">
        <v>219</v>
      </c>
      <c r="C213" s="19" t="s">
        <v>181</v>
      </c>
      <c r="D213" s="20">
        <v>0.182</v>
      </c>
      <c r="E213" s="20" t="s">
        <v>304</v>
      </c>
      <c r="F213" s="19">
        <v>50.86</v>
      </c>
      <c r="G213" s="19">
        <f t="shared" si="38"/>
        <v>0.71</v>
      </c>
      <c r="H213" s="20">
        <v>0.01</v>
      </c>
      <c r="I213" s="19" t="s">
        <v>312</v>
      </c>
      <c r="J213" s="19">
        <v>176.07</v>
      </c>
      <c r="K213" s="19">
        <v>175.7</v>
      </c>
      <c r="L213" s="19">
        <f t="shared" si="39"/>
        <v>174.18199999999999</v>
      </c>
      <c r="M213" s="19">
        <f t="shared" si="40"/>
        <v>173.82199999999997</v>
      </c>
      <c r="N213" s="19">
        <f t="shared" si="31"/>
        <v>1.8880000000000052</v>
      </c>
      <c r="O213" s="19">
        <f t="shared" si="32"/>
        <v>1.8780000000000143</v>
      </c>
      <c r="P213" s="19">
        <v>174</v>
      </c>
      <c r="Q213" s="19">
        <v>173.64</v>
      </c>
      <c r="R213" s="19">
        <f>IF(B213="","",VLOOKUP(A213,TramosSWMM!$A:$H,3,FALSE))</f>
        <v>2.2000000000000002</v>
      </c>
      <c r="S213" s="19">
        <f t="shared" si="33"/>
        <v>27.5</v>
      </c>
      <c r="T213" s="21">
        <f>IF(B213="","",VLOOKUP(A213,TramosSWMM!$A:$H,7,FALSE))</f>
        <v>0.08</v>
      </c>
      <c r="U213" s="19">
        <f>IF(B213="","",VLOOKUP(A213,TramosSWMM!$A:$H,6,FALSE))</f>
        <v>0.64</v>
      </c>
      <c r="V213" s="19">
        <f t="shared" si="34"/>
        <v>3.458E-2</v>
      </c>
      <c r="W213" s="21">
        <f>IF(B213="","",VLOOKUP(A213,TramosSWMM!$A:$H,8,FALSE))</f>
        <v>0.19</v>
      </c>
      <c r="X213" s="19">
        <f>IF(B213="","",VLOOKUP(W213,Relaciones!$A$1:$B$101,2,TRUE))</f>
        <v>0.10970000000000001</v>
      </c>
      <c r="Y213" s="22">
        <f t="shared" si="35"/>
        <v>1.9965400000000001E-2</v>
      </c>
      <c r="Z213" s="19">
        <f t="shared" si="36"/>
        <v>1.39018481238</v>
      </c>
      <c r="AA213" s="19" t="s">
        <v>315</v>
      </c>
      <c r="AB213" s="28">
        <v>8</v>
      </c>
    </row>
    <row r="214" spans="1:28" s="9" customFormat="1" ht="15" customHeight="1" x14ac:dyDescent="0.3">
      <c r="A214" s="19" t="str">
        <f t="shared" si="37"/>
        <v/>
      </c>
      <c r="B214" s="19"/>
      <c r="C214" s="19"/>
      <c r="D214" s="20"/>
      <c r="E214" s="20" t="s">
        <v>253</v>
      </c>
      <c r="F214" s="19" t="s">
        <v>253</v>
      </c>
      <c r="G214" s="19" t="str">
        <f t="shared" si="38"/>
        <v/>
      </c>
      <c r="H214" s="20" t="s">
        <v>253</v>
      </c>
      <c r="I214" s="19" t="s">
        <v>253</v>
      </c>
      <c r="J214" s="19" t="s">
        <v>253</v>
      </c>
      <c r="K214" s="19" t="s">
        <v>253</v>
      </c>
      <c r="L214" s="19" t="str">
        <f t="shared" si="39"/>
        <v/>
      </c>
      <c r="M214" s="19" t="str">
        <f t="shared" si="40"/>
        <v/>
      </c>
      <c r="N214" s="19" t="str">
        <f t="shared" si="31"/>
        <v/>
      </c>
      <c r="O214" s="19" t="str">
        <f t="shared" si="32"/>
        <v/>
      </c>
      <c r="P214" s="19" t="s">
        <v>253</v>
      </c>
      <c r="Q214" s="19" t="s">
        <v>253</v>
      </c>
      <c r="R214" s="19" t="str">
        <f>IF(B214="","",VLOOKUP(A214,TramosSWMM!$A:$H,3,FALSE))</f>
        <v/>
      </c>
      <c r="S214" s="19" t="str">
        <f t="shared" si="33"/>
        <v/>
      </c>
      <c r="T214" s="21" t="str">
        <f>IF(B214="","",VLOOKUP(A214,TramosSWMM!$A:$H,7,FALSE))</f>
        <v/>
      </c>
      <c r="U214" s="19" t="str">
        <f>IF(B214="","",VLOOKUP(A214,TramosSWMM!$A:$H,6,FALSE))</f>
        <v/>
      </c>
      <c r="V214" s="19" t="str">
        <f t="shared" si="34"/>
        <v/>
      </c>
      <c r="W214" s="21" t="str">
        <f>IF(B214="","",VLOOKUP(A214,TramosSWMM!$A:$H,8,FALSE))</f>
        <v/>
      </c>
      <c r="X214" s="19" t="str">
        <f>IF(B214="","",VLOOKUP(W214,Relaciones!$A$1:$B$101,2,TRUE))</f>
        <v/>
      </c>
      <c r="Y214" s="22" t="str">
        <f t="shared" si="35"/>
        <v/>
      </c>
      <c r="Z214" s="19" t="str">
        <f t="shared" si="36"/>
        <v/>
      </c>
      <c r="AA214" s="19"/>
      <c r="AB214" s="28"/>
    </row>
    <row r="215" spans="1:28" s="9" customFormat="1" ht="15" customHeight="1" x14ac:dyDescent="0.3">
      <c r="A215" s="19" t="str">
        <f t="shared" si="37"/>
        <v>PN82-PN52</v>
      </c>
      <c r="B215" s="19" t="s">
        <v>213</v>
      </c>
      <c r="C215" s="19" t="s">
        <v>219</v>
      </c>
      <c r="D215" s="20">
        <v>0.182</v>
      </c>
      <c r="E215" s="20" t="s">
        <v>304</v>
      </c>
      <c r="F215" s="19">
        <v>65.599999999999994</v>
      </c>
      <c r="G215" s="19">
        <f t="shared" si="38"/>
        <v>0.55000000000000004</v>
      </c>
      <c r="H215" s="20">
        <v>0.01</v>
      </c>
      <c r="I215" s="19" t="s">
        <v>312</v>
      </c>
      <c r="J215" s="19">
        <v>175.78</v>
      </c>
      <c r="K215" s="19">
        <v>176.07</v>
      </c>
      <c r="L215" s="19">
        <f t="shared" si="39"/>
        <v>174.58199999999999</v>
      </c>
      <c r="M215" s="19">
        <f t="shared" si="40"/>
        <v>174.22199999999998</v>
      </c>
      <c r="N215" s="19">
        <f t="shared" si="31"/>
        <v>1.1980000000000075</v>
      </c>
      <c r="O215" s="19">
        <f t="shared" si="32"/>
        <v>1.8480000000000132</v>
      </c>
      <c r="P215" s="19">
        <v>174.4</v>
      </c>
      <c r="Q215" s="19">
        <v>174.04</v>
      </c>
      <c r="R215" s="19">
        <f>IF(B215="","",VLOOKUP(A215,TramosSWMM!$A:$H,3,FALSE))</f>
        <v>1.5</v>
      </c>
      <c r="S215" s="19">
        <f t="shared" si="33"/>
        <v>25</v>
      </c>
      <c r="T215" s="21">
        <f>IF(B215="","",VLOOKUP(A215,TramosSWMM!$A:$H,7,FALSE))</f>
        <v>0.06</v>
      </c>
      <c r="U215" s="19">
        <f>IF(B215="","",VLOOKUP(A215,TramosSWMM!$A:$H,6,FALSE))</f>
        <v>0.52</v>
      </c>
      <c r="V215" s="19">
        <f t="shared" si="34"/>
        <v>3.0940000000000002E-2</v>
      </c>
      <c r="W215" s="21">
        <f>IF(B215="","",VLOOKUP(A215,TramosSWMM!$A:$H,8,FALSE))</f>
        <v>0.17</v>
      </c>
      <c r="X215" s="19">
        <f>IF(B215="","",VLOOKUP(W215,Relaciones!$A$1:$B$101,2,TRUE))</f>
        <v>0.1042</v>
      </c>
      <c r="Y215" s="22">
        <f t="shared" si="35"/>
        <v>1.8964399999999999E-2</v>
      </c>
      <c r="Z215" s="19">
        <f t="shared" si="36"/>
        <v>1.0229112894000001</v>
      </c>
      <c r="AA215" s="19" t="s">
        <v>315</v>
      </c>
      <c r="AB215" s="28">
        <v>8</v>
      </c>
    </row>
    <row r="216" spans="1:28" s="9" customFormat="1" ht="15" customHeight="1" x14ac:dyDescent="0.3">
      <c r="A216" s="19" t="str">
        <f t="shared" si="37"/>
        <v/>
      </c>
      <c r="B216" s="19"/>
      <c r="C216" s="19"/>
      <c r="D216" s="20"/>
      <c r="E216" s="20" t="s">
        <v>253</v>
      </c>
      <c r="F216" s="19" t="s">
        <v>253</v>
      </c>
      <c r="G216" s="19" t="str">
        <f t="shared" si="38"/>
        <v/>
      </c>
      <c r="H216" s="20" t="s">
        <v>253</v>
      </c>
      <c r="I216" s="19" t="s">
        <v>253</v>
      </c>
      <c r="J216" s="19" t="s">
        <v>253</v>
      </c>
      <c r="K216" s="19" t="s">
        <v>253</v>
      </c>
      <c r="L216" s="19" t="str">
        <f t="shared" si="39"/>
        <v/>
      </c>
      <c r="M216" s="19" t="str">
        <f t="shared" si="40"/>
        <v/>
      </c>
      <c r="N216" s="19" t="str">
        <f t="shared" si="31"/>
        <v/>
      </c>
      <c r="O216" s="19" t="str">
        <f t="shared" si="32"/>
        <v/>
      </c>
      <c r="P216" s="19" t="s">
        <v>253</v>
      </c>
      <c r="Q216" s="19" t="s">
        <v>253</v>
      </c>
      <c r="R216" s="19" t="str">
        <f>IF(B216="","",VLOOKUP(A216,TramosSWMM!$A:$H,3,FALSE))</f>
        <v/>
      </c>
      <c r="S216" s="19" t="str">
        <f t="shared" si="33"/>
        <v/>
      </c>
      <c r="T216" s="21" t="str">
        <f>IF(B216="","",VLOOKUP(A216,TramosSWMM!$A:$H,7,FALSE))</f>
        <v/>
      </c>
      <c r="U216" s="19" t="str">
        <f>IF(B216="","",VLOOKUP(A216,TramosSWMM!$A:$H,6,FALSE))</f>
        <v/>
      </c>
      <c r="V216" s="19" t="str">
        <f t="shared" si="34"/>
        <v/>
      </c>
      <c r="W216" s="21" t="str">
        <f>IF(B216="","",VLOOKUP(A216,TramosSWMM!$A:$H,8,FALSE))</f>
        <v/>
      </c>
      <c r="X216" s="19" t="str">
        <f>IF(B216="","",VLOOKUP(W216,Relaciones!$A$1:$B$101,2,TRUE))</f>
        <v/>
      </c>
      <c r="Y216" s="22" t="str">
        <f t="shared" si="35"/>
        <v/>
      </c>
      <c r="Z216" s="19" t="str">
        <f t="shared" si="36"/>
        <v/>
      </c>
      <c r="AA216" s="19"/>
      <c r="AB216" s="28"/>
    </row>
    <row r="217" spans="1:28" s="9" customFormat="1" ht="15" customHeight="1" x14ac:dyDescent="0.3">
      <c r="A217" s="19" t="str">
        <f t="shared" si="37"/>
        <v>PN102-PN61</v>
      </c>
      <c r="B217" s="19" t="s">
        <v>189</v>
      </c>
      <c r="C217" s="19" t="s">
        <v>185</v>
      </c>
      <c r="D217" s="20">
        <v>0.182</v>
      </c>
      <c r="E217" s="20" t="s">
        <v>304</v>
      </c>
      <c r="F217" s="19">
        <v>75.290000000000006</v>
      </c>
      <c r="G217" s="19">
        <f t="shared" si="38"/>
        <v>0.56999999999999995</v>
      </c>
      <c r="H217" s="20">
        <v>0.01</v>
      </c>
      <c r="I217" s="19" t="s">
        <v>312</v>
      </c>
      <c r="J217" s="19">
        <v>174.28</v>
      </c>
      <c r="K217" s="19">
        <v>173.98</v>
      </c>
      <c r="L217" s="19">
        <f t="shared" si="39"/>
        <v>173.38</v>
      </c>
      <c r="M217" s="19">
        <f t="shared" si="40"/>
        <v>172.952</v>
      </c>
      <c r="N217" s="19">
        <f t="shared" si="31"/>
        <v>0.90000000000000568</v>
      </c>
      <c r="O217" s="19">
        <f t="shared" si="32"/>
        <v>1.0279999999999916</v>
      </c>
      <c r="P217" s="19">
        <v>173.19800000000001</v>
      </c>
      <c r="Q217" s="19">
        <v>172.77</v>
      </c>
      <c r="R217" s="19">
        <f>IF(B217="","",VLOOKUP(A217,TramosSWMM!$A:$H,3,FALSE))</f>
        <v>1.53</v>
      </c>
      <c r="S217" s="19">
        <f t="shared" si="33"/>
        <v>25.5</v>
      </c>
      <c r="T217" s="21">
        <f>IF(B217="","",VLOOKUP(A217,TramosSWMM!$A:$H,7,FALSE))</f>
        <v>0.06</v>
      </c>
      <c r="U217" s="19">
        <f>IF(B217="","",VLOOKUP(A217,TramosSWMM!$A:$H,6,FALSE))</f>
        <v>0.53</v>
      </c>
      <c r="V217" s="19">
        <f t="shared" si="34"/>
        <v>3.0940000000000002E-2</v>
      </c>
      <c r="W217" s="21">
        <f>IF(B217="","",VLOOKUP(A217,TramosSWMM!$A:$H,8,FALSE))</f>
        <v>0.17</v>
      </c>
      <c r="X217" s="19">
        <f>IF(B217="","",VLOOKUP(W217,Relaciones!$A$1:$B$101,2,TRUE))</f>
        <v>0.1042</v>
      </c>
      <c r="Y217" s="22">
        <f t="shared" si="35"/>
        <v>1.8964399999999999E-2</v>
      </c>
      <c r="Z217" s="19">
        <f t="shared" si="36"/>
        <v>1.06010806356</v>
      </c>
      <c r="AA217" s="19" t="s">
        <v>315</v>
      </c>
      <c r="AB217" s="28">
        <v>7</v>
      </c>
    </row>
    <row r="218" spans="1:28" s="9" customFormat="1" ht="15" customHeight="1" x14ac:dyDescent="0.3">
      <c r="A218" s="19" t="str">
        <f t="shared" si="37"/>
        <v>PN61-PZ74</v>
      </c>
      <c r="B218" s="19" t="s">
        <v>185</v>
      </c>
      <c r="C218" s="19" t="s">
        <v>88</v>
      </c>
      <c r="D218" s="20">
        <v>0.182</v>
      </c>
      <c r="E218" s="20" t="s">
        <v>304</v>
      </c>
      <c r="F218" s="19">
        <v>53.54</v>
      </c>
      <c r="G218" s="19">
        <f t="shared" si="38"/>
        <v>0.39</v>
      </c>
      <c r="H218" s="20">
        <v>0.01</v>
      </c>
      <c r="I218" s="19" t="s">
        <v>312</v>
      </c>
      <c r="J218" s="19">
        <v>173.98</v>
      </c>
      <c r="K218" s="19">
        <v>174.61</v>
      </c>
      <c r="L218" s="19">
        <f t="shared" si="39"/>
        <v>172.93199999999999</v>
      </c>
      <c r="M218" s="19">
        <f t="shared" si="40"/>
        <v>172.72199999999998</v>
      </c>
      <c r="N218" s="19">
        <f t="shared" si="31"/>
        <v>1.0480000000000018</v>
      </c>
      <c r="O218" s="19">
        <f t="shared" si="32"/>
        <v>1.8880000000000337</v>
      </c>
      <c r="P218" s="19">
        <v>172.75</v>
      </c>
      <c r="Q218" s="19">
        <v>172.54</v>
      </c>
      <c r="R218" s="19">
        <f>IF(B218="","",VLOOKUP(A218,TramosSWMM!$A:$H,3,FALSE))</f>
        <v>3.27</v>
      </c>
      <c r="S218" s="19">
        <f t="shared" si="33"/>
        <v>20.4375</v>
      </c>
      <c r="T218" s="21">
        <f>IF(B218="","",VLOOKUP(A218,TramosSWMM!$A:$H,7,FALSE))</f>
        <v>0.16</v>
      </c>
      <c r="U218" s="19">
        <f>IF(B218="","",VLOOKUP(A218,TramosSWMM!$A:$H,6,FALSE))</f>
        <v>0.57999999999999996</v>
      </c>
      <c r="V218" s="19">
        <f t="shared" si="34"/>
        <v>4.9140000000000003E-2</v>
      </c>
      <c r="W218" s="21">
        <f>IF(B218="","",VLOOKUP(A218,TramosSWMM!$A:$H,8,FALSE))</f>
        <v>0.27</v>
      </c>
      <c r="X218" s="19">
        <f>IF(B218="","",VLOOKUP(W218,Relaciones!$A$1:$B$101,2,TRUE))</f>
        <v>0.15160000000000001</v>
      </c>
      <c r="Y218" s="22">
        <f t="shared" si="35"/>
        <v>2.7591200000000003E-2</v>
      </c>
      <c r="Z218" s="19">
        <f t="shared" si="36"/>
        <v>1.0552889037600002</v>
      </c>
      <c r="AA218" s="19" t="s">
        <v>315</v>
      </c>
      <c r="AB218" s="28">
        <v>7</v>
      </c>
    </row>
    <row r="219" spans="1:28" s="9" customFormat="1" ht="15" customHeight="1" x14ac:dyDescent="0.3">
      <c r="A219" s="19" t="str">
        <f t="shared" si="37"/>
        <v>PZ74-PZ73</v>
      </c>
      <c r="B219" s="19" t="s">
        <v>88</v>
      </c>
      <c r="C219" s="19" t="s">
        <v>89</v>
      </c>
      <c r="D219" s="20">
        <v>0.182</v>
      </c>
      <c r="E219" s="20" t="s">
        <v>304</v>
      </c>
      <c r="F219" s="19">
        <v>59.29</v>
      </c>
      <c r="G219" s="19">
        <f t="shared" si="38"/>
        <v>0.32</v>
      </c>
      <c r="H219" s="20">
        <v>0.01</v>
      </c>
      <c r="I219" s="19" t="s">
        <v>312</v>
      </c>
      <c r="J219" s="19">
        <v>174.61</v>
      </c>
      <c r="K219" s="19">
        <v>174.96</v>
      </c>
      <c r="L219" s="19">
        <f t="shared" si="39"/>
        <v>172.70199999999997</v>
      </c>
      <c r="M219" s="19">
        <f t="shared" si="40"/>
        <v>172.512</v>
      </c>
      <c r="N219" s="19">
        <f t="shared" si="31"/>
        <v>1.9080000000000439</v>
      </c>
      <c r="O219" s="19">
        <f t="shared" si="32"/>
        <v>2.4480000000000075</v>
      </c>
      <c r="P219" s="19">
        <v>172.51999999999998</v>
      </c>
      <c r="Q219" s="19">
        <v>172.33</v>
      </c>
      <c r="R219" s="19">
        <f>IF(B219="","",VLOOKUP(A219,TramosSWMM!$A:$H,3,FALSE))</f>
        <v>4.79</v>
      </c>
      <c r="S219" s="19">
        <f t="shared" si="33"/>
        <v>18.423076923076923</v>
      </c>
      <c r="T219" s="21">
        <f>IF(B219="","",VLOOKUP(A219,TramosSWMM!$A:$H,7,FALSE))</f>
        <v>0.26</v>
      </c>
      <c r="U219" s="19">
        <f>IF(B219="","",VLOOKUP(A219,TramosSWMM!$A:$H,6,FALSE))</f>
        <v>0.44</v>
      </c>
      <c r="V219" s="19">
        <f t="shared" si="34"/>
        <v>8.0079999999999998E-2</v>
      </c>
      <c r="W219" s="21">
        <f>IF(B219="","",VLOOKUP(A219,TramosSWMM!$A:$H,8,FALSE))</f>
        <v>0.44</v>
      </c>
      <c r="X219" s="19">
        <f>IF(B219="","",VLOOKUP(W219,Relaciones!$A$1:$B$101,2,TRUE))</f>
        <v>0.22570000000000001</v>
      </c>
      <c r="Y219" s="22">
        <f t="shared" si="35"/>
        <v>4.10774E-2</v>
      </c>
      <c r="Z219" s="19">
        <f t="shared" si="36"/>
        <v>1.2891073977600001</v>
      </c>
      <c r="AA219" s="19" t="s">
        <v>316</v>
      </c>
      <c r="AB219" s="28">
        <v>7</v>
      </c>
    </row>
    <row r="220" spans="1:28" s="9" customFormat="1" ht="15" customHeight="1" x14ac:dyDescent="0.3">
      <c r="A220" s="19" t="str">
        <f t="shared" si="37"/>
        <v>PZ73-PZ71</v>
      </c>
      <c r="B220" s="19" t="s">
        <v>89</v>
      </c>
      <c r="C220" s="19" t="s">
        <v>90</v>
      </c>
      <c r="D220" s="20">
        <v>0.22700000000000001</v>
      </c>
      <c r="E220" s="20" t="s">
        <v>305</v>
      </c>
      <c r="F220" s="19">
        <v>36.68</v>
      </c>
      <c r="G220" s="19">
        <f t="shared" si="38"/>
        <v>0.22</v>
      </c>
      <c r="H220" s="20">
        <v>0.01</v>
      </c>
      <c r="I220" s="19" t="s">
        <v>312</v>
      </c>
      <c r="J220" s="19">
        <v>174.96</v>
      </c>
      <c r="K220" s="19">
        <v>175.06</v>
      </c>
      <c r="L220" s="19">
        <f t="shared" si="39"/>
        <v>172.53700000000001</v>
      </c>
      <c r="M220" s="19">
        <f t="shared" si="40"/>
        <v>172.45699999999999</v>
      </c>
      <c r="N220" s="19">
        <f t="shared" si="31"/>
        <v>2.4230000000000018</v>
      </c>
      <c r="O220" s="19">
        <f t="shared" si="32"/>
        <v>2.6030000000000086</v>
      </c>
      <c r="P220" s="19">
        <v>172.31</v>
      </c>
      <c r="Q220" s="19">
        <v>172.23</v>
      </c>
      <c r="R220" s="19">
        <f>IF(B220="","",VLOOKUP(A220,TramosSWMM!$A:$H,3,FALSE))</f>
        <v>14.58</v>
      </c>
      <c r="S220" s="19">
        <f t="shared" si="33"/>
        <v>28.038461538461537</v>
      </c>
      <c r="T220" s="21">
        <f>IF(B220="","",VLOOKUP(A220,TramosSWMM!$A:$H,7,FALSE))</f>
        <v>0.52</v>
      </c>
      <c r="U220" s="19">
        <f>IF(B220="","",VLOOKUP(A220,TramosSWMM!$A:$H,6,FALSE))</f>
        <v>0.77</v>
      </c>
      <c r="V220" s="19">
        <f t="shared" si="34"/>
        <v>0.10668999999999999</v>
      </c>
      <c r="W220" s="21">
        <f>IF(B220="","",VLOOKUP(A220,TramosSWMM!$A:$H,8,FALSE))</f>
        <v>0.47</v>
      </c>
      <c r="X220" s="19">
        <f>IF(B220="","",VLOOKUP(W220,Relaciones!$A$1:$B$101,2,TRUE))</f>
        <v>0.2366</v>
      </c>
      <c r="Y220" s="22">
        <f t="shared" si="35"/>
        <v>5.3708200000000005E-2</v>
      </c>
      <c r="Z220" s="19">
        <f t="shared" si="36"/>
        <v>1.1587758982800003</v>
      </c>
      <c r="AA220" s="19" t="s">
        <v>316</v>
      </c>
      <c r="AB220" s="28">
        <v>8</v>
      </c>
    </row>
    <row r="221" spans="1:28" s="9" customFormat="1" ht="15" customHeight="1" x14ac:dyDescent="0.3">
      <c r="A221" s="19" t="str">
        <f t="shared" si="37"/>
        <v>PZ71-PZ70</v>
      </c>
      <c r="B221" s="19" t="s">
        <v>90</v>
      </c>
      <c r="C221" s="19" t="s">
        <v>91</v>
      </c>
      <c r="D221" s="20">
        <v>0.22700000000000001</v>
      </c>
      <c r="E221" s="20" t="s">
        <v>305</v>
      </c>
      <c r="F221" s="19">
        <v>15.29</v>
      </c>
      <c r="G221" s="19">
        <f t="shared" si="38"/>
        <v>0.2</v>
      </c>
      <c r="H221" s="20">
        <v>0.01</v>
      </c>
      <c r="I221" s="19" t="s">
        <v>312</v>
      </c>
      <c r="J221" s="19">
        <v>175.06</v>
      </c>
      <c r="K221" s="19">
        <v>174.9</v>
      </c>
      <c r="L221" s="19">
        <f t="shared" si="39"/>
        <v>172.43699999999998</v>
      </c>
      <c r="M221" s="19">
        <f t="shared" si="40"/>
        <v>172.40700000000001</v>
      </c>
      <c r="N221" s="19">
        <f t="shared" si="31"/>
        <v>2.6230000000000189</v>
      </c>
      <c r="O221" s="19">
        <f t="shared" si="32"/>
        <v>2.492999999999995</v>
      </c>
      <c r="P221" s="19">
        <v>172.20999999999998</v>
      </c>
      <c r="Q221" s="19">
        <v>172.18</v>
      </c>
      <c r="R221" s="19">
        <f>IF(B221="","",VLOOKUP(A221,TramosSWMM!$A:$H,3,FALSE))</f>
        <v>14.58</v>
      </c>
      <c r="S221" s="19">
        <f t="shared" si="33"/>
        <v>26.509090909090908</v>
      </c>
      <c r="T221" s="21">
        <f>IF(B221="","",VLOOKUP(A221,TramosSWMM!$A:$H,7,FALSE))</f>
        <v>0.55000000000000004</v>
      </c>
      <c r="U221" s="19">
        <f>IF(B221="","",VLOOKUP(A221,TramosSWMM!$A:$H,6,FALSE))</f>
        <v>0.72</v>
      </c>
      <c r="V221" s="19">
        <f t="shared" si="34"/>
        <v>0.1135</v>
      </c>
      <c r="W221" s="21">
        <f>IF(B221="","",VLOOKUP(A221,TramosSWMM!$A:$H,8,FALSE))</f>
        <v>0.5</v>
      </c>
      <c r="X221" s="19">
        <f>IF(B221="","",VLOOKUP(W221,Relaciones!$A$1:$B$101,2,TRUE))</f>
        <v>0.2467</v>
      </c>
      <c r="Y221" s="22">
        <f t="shared" si="35"/>
        <v>5.6000899999999999E-2</v>
      </c>
      <c r="Z221" s="19">
        <f t="shared" si="36"/>
        <v>1.0984016526</v>
      </c>
      <c r="AA221" s="19" t="s">
        <v>316</v>
      </c>
      <c r="AB221" s="28">
        <v>8</v>
      </c>
    </row>
    <row r="222" spans="1:28" s="9" customFormat="1" ht="15" customHeight="1" x14ac:dyDescent="0.3">
      <c r="A222" s="19" t="str">
        <f t="shared" si="37"/>
        <v>PZ70-PZ69</v>
      </c>
      <c r="B222" s="19" t="s">
        <v>91</v>
      </c>
      <c r="C222" s="19" t="s">
        <v>92</v>
      </c>
      <c r="D222" s="20">
        <v>0.22700000000000001</v>
      </c>
      <c r="E222" s="20" t="s">
        <v>305</v>
      </c>
      <c r="F222" s="19">
        <v>51.95</v>
      </c>
      <c r="G222" s="19">
        <f t="shared" si="38"/>
        <v>0.19</v>
      </c>
      <c r="H222" s="20">
        <v>0.01</v>
      </c>
      <c r="I222" s="19" t="s">
        <v>312</v>
      </c>
      <c r="J222" s="19">
        <v>174.9</v>
      </c>
      <c r="K222" s="19">
        <v>174.82</v>
      </c>
      <c r="L222" s="19">
        <f t="shared" si="39"/>
        <v>172.387</v>
      </c>
      <c r="M222" s="19">
        <f t="shared" si="40"/>
        <v>172.28700000000001</v>
      </c>
      <c r="N222" s="19">
        <f t="shared" si="31"/>
        <v>2.5130000000000052</v>
      </c>
      <c r="O222" s="19">
        <f t="shared" si="32"/>
        <v>2.532999999999987</v>
      </c>
      <c r="P222" s="19">
        <v>172.16</v>
      </c>
      <c r="Q222" s="19">
        <v>172.06</v>
      </c>
      <c r="R222" s="19">
        <f>IF(B222="","",VLOOKUP(A222,TramosSWMM!$A:$H,3,FALSE))</f>
        <v>16.28</v>
      </c>
      <c r="S222" s="19">
        <f t="shared" si="33"/>
        <v>26.258064516129036</v>
      </c>
      <c r="T222" s="21">
        <f>IF(B222="","",VLOOKUP(A222,TramosSWMM!$A:$H,7,FALSE))</f>
        <v>0.62</v>
      </c>
      <c r="U222" s="19">
        <f>IF(B222="","",VLOOKUP(A222,TramosSWMM!$A:$H,6,FALSE))</f>
        <v>0.7</v>
      </c>
      <c r="V222" s="19">
        <f t="shared" si="34"/>
        <v>0.12712000000000001</v>
      </c>
      <c r="W222" s="21">
        <f>IF(B222="","",VLOOKUP(A222,TramosSWMM!$A:$H,8,FALSE))</f>
        <v>0.56000000000000005</v>
      </c>
      <c r="X222" s="19">
        <f>IF(B222="","",VLOOKUP(W222,Relaciones!$A$1:$B$101,2,TRUE))</f>
        <v>0.26490000000000002</v>
      </c>
      <c r="Y222" s="22">
        <f t="shared" si="35"/>
        <v>6.0132300000000007E-2</v>
      </c>
      <c r="Z222" s="19">
        <f t="shared" si="36"/>
        <v>1.12046318559</v>
      </c>
      <c r="AA222" s="19" t="s">
        <v>316</v>
      </c>
      <c r="AB222" s="28">
        <v>8</v>
      </c>
    </row>
    <row r="223" spans="1:28" s="9" customFormat="1" ht="15" customHeight="1" x14ac:dyDescent="0.3">
      <c r="A223" s="19" t="str">
        <f t="shared" si="37"/>
        <v>PZ69-PZ58</v>
      </c>
      <c r="B223" s="19" t="s">
        <v>92</v>
      </c>
      <c r="C223" s="19" t="s">
        <v>93</v>
      </c>
      <c r="D223" s="20">
        <v>0.22700000000000001</v>
      </c>
      <c r="E223" s="20" t="s">
        <v>305</v>
      </c>
      <c r="F223" s="19">
        <v>51.76</v>
      </c>
      <c r="G223" s="19">
        <f t="shared" si="38"/>
        <v>0.19</v>
      </c>
      <c r="H223" s="20">
        <v>0.01</v>
      </c>
      <c r="I223" s="19" t="s">
        <v>312</v>
      </c>
      <c r="J223" s="19">
        <v>174.82</v>
      </c>
      <c r="K223" s="19">
        <v>174.87</v>
      </c>
      <c r="L223" s="19">
        <f t="shared" si="39"/>
        <v>172.267</v>
      </c>
      <c r="M223" s="19">
        <f t="shared" si="40"/>
        <v>172.167</v>
      </c>
      <c r="N223" s="19">
        <f t="shared" si="31"/>
        <v>2.5529999999999973</v>
      </c>
      <c r="O223" s="19">
        <f t="shared" si="32"/>
        <v>2.703000000000003</v>
      </c>
      <c r="P223" s="19">
        <v>172.04</v>
      </c>
      <c r="Q223" s="19">
        <v>171.94</v>
      </c>
      <c r="R223" s="19">
        <f>IF(B223="","",VLOOKUP(A223,TramosSWMM!$A:$H,3,FALSE))</f>
        <v>18.97</v>
      </c>
      <c r="S223" s="19">
        <f t="shared" si="33"/>
        <v>26.347222222222221</v>
      </c>
      <c r="T223" s="21">
        <f>IF(B223="","",VLOOKUP(A223,TramosSWMM!$A:$H,7,FALSE))</f>
        <v>0.72</v>
      </c>
      <c r="U223" s="19">
        <f>IF(B223="","",VLOOKUP(A223,TramosSWMM!$A:$H,6,FALSE))</f>
        <v>0.72</v>
      </c>
      <c r="V223" s="19">
        <f t="shared" si="34"/>
        <v>0.14074</v>
      </c>
      <c r="W223" s="21">
        <f>IF(B223="","",VLOOKUP(A223,TramosSWMM!$A:$H,8,FALSE))</f>
        <v>0.62</v>
      </c>
      <c r="X223" s="19">
        <f>IF(B223="","",VLOOKUP(W223,Relaciones!$A$1:$B$101,2,TRUE))</f>
        <v>0.2797</v>
      </c>
      <c r="Y223" s="22">
        <f t="shared" si="35"/>
        <v>6.3491900000000004E-2</v>
      </c>
      <c r="Z223" s="19">
        <f t="shared" si="36"/>
        <v>1.18306362027</v>
      </c>
      <c r="AA223" s="19" t="s">
        <v>316</v>
      </c>
      <c r="AB223" s="28">
        <v>8</v>
      </c>
    </row>
    <row r="224" spans="1:28" s="9" customFormat="1" ht="15" customHeight="1" x14ac:dyDescent="0.3">
      <c r="A224" s="19" t="str">
        <f t="shared" si="37"/>
        <v>PZ58-PZ68</v>
      </c>
      <c r="B224" s="19" t="s">
        <v>93</v>
      </c>
      <c r="C224" s="19" t="s">
        <v>94</v>
      </c>
      <c r="D224" s="20">
        <v>0.22700000000000001</v>
      </c>
      <c r="E224" s="20" t="s">
        <v>305</v>
      </c>
      <c r="F224" s="19">
        <v>52.2</v>
      </c>
      <c r="G224" s="19">
        <f t="shared" si="38"/>
        <v>0.19</v>
      </c>
      <c r="H224" s="20">
        <v>0.01</v>
      </c>
      <c r="I224" s="19" t="s">
        <v>312</v>
      </c>
      <c r="J224" s="19">
        <v>174.87</v>
      </c>
      <c r="K224" s="19">
        <v>175.19</v>
      </c>
      <c r="L224" s="19">
        <f t="shared" si="39"/>
        <v>172.14699999999999</v>
      </c>
      <c r="M224" s="19">
        <f t="shared" si="40"/>
        <v>172.047</v>
      </c>
      <c r="N224" s="19">
        <f t="shared" si="31"/>
        <v>2.7230000000000132</v>
      </c>
      <c r="O224" s="19">
        <f t="shared" si="32"/>
        <v>3.1430000000000007</v>
      </c>
      <c r="P224" s="19">
        <v>171.92</v>
      </c>
      <c r="Q224" s="19">
        <v>171.82</v>
      </c>
      <c r="R224" s="19">
        <f>IF(B224="","",VLOOKUP(A224,TramosSWMM!$A:$H,3,FALSE))</f>
        <v>21.51</v>
      </c>
      <c r="S224" s="19">
        <f t="shared" si="33"/>
        <v>26.231707317073173</v>
      </c>
      <c r="T224" s="21">
        <f>IF(B224="","",VLOOKUP(A224,TramosSWMM!$A:$H,7,FALSE))</f>
        <v>0.82</v>
      </c>
      <c r="U224" s="19">
        <f>IF(B224="","",VLOOKUP(A224,TramosSWMM!$A:$H,6,FALSE))</f>
        <v>0.76</v>
      </c>
      <c r="V224" s="19">
        <f t="shared" si="34"/>
        <v>0.14982000000000001</v>
      </c>
      <c r="W224" s="21">
        <f>IF(B224="","",VLOOKUP(A224,TramosSWMM!$A:$H,8,FALSE))</f>
        <v>0.66</v>
      </c>
      <c r="X224" s="19">
        <f>IF(B224="","",VLOOKUP(W224,Relaciones!$A$1:$B$101,2,TRUE))</f>
        <v>0.28810000000000002</v>
      </c>
      <c r="Y224" s="22">
        <f t="shared" si="35"/>
        <v>6.5398700000000004E-2</v>
      </c>
      <c r="Z224" s="19">
        <f t="shared" si="36"/>
        <v>1.2185935967100001</v>
      </c>
      <c r="AA224" s="19" t="s">
        <v>316</v>
      </c>
      <c r="AB224" s="28">
        <v>8</v>
      </c>
    </row>
    <row r="225" spans="1:28" s="9" customFormat="1" ht="15" customHeight="1" x14ac:dyDescent="0.3">
      <c r="A225" s="19" t="str">
        <f t="shared" si="37"/>
        <v>PZ68-PN85</v>
      </c>
      <c r="B225" s="19" t="s">
        <v>94</v>
      </c>
      <c r="C225" s="19" t="s">
        <v>368</v>
      </c>
      <c r="D225" s="20">
        <v>0.22700000000000001</v>
      </c>
      <c r="E225" s="20" t="s">
        <v>305</v>
      </c>
      <c r="F225" s="19">
        <v>46.15</v>
      </c>
      <c r="G225" s="19">
        <f t="shared" si="38"/>
        <v>0.2</v>
      </c>
      <c r="H225" s="20">
        <v>0.01</v>
      </c>
      <c r="I225" s="19" t="s">
        <v>312</v>
      </c>
      <c r="J225" s="19">
        <v>175.19</v>
      </c>
      <c r="K225" s="19">
        <v>175.44</v>
      </c>
      <c r="L225" s="19">
        <f t="shared" si="39"/>
        <v>172.02699999999999</v>
      </c>
      <c r="M225" s="19">
        <f t="shared" si="40"/>
        <v>171.93700000000001</v>
      </c>
      <c r="N225" s="19">
        <f t="shared" si="31"/>
        <v>3.1630000000000109</v>
      </c>
      <c r="O225" s="19">
        <f t="shared" si="32"/>
        <v>3.5029999999999859</v>
      </c>
      <c r="P225" s="19">
        <v>171.79999999999998</v>
      </c>
      <c r="Q225" s="19">
        <v>171.71</v>
      </c>
      <c r="R225" s="19">
        <f>IF(B225="","",VLOOKUP(A225,TramosSWMM!$A:$H,3,FALSE))</f>
        <v>23.19</v>
      </c>
      <c r="S225" s="19">
        <f t="shared" si="33"/>
        <v>26.35227272727273</v>
      </c>
      <c r="T225" s="21">
        <f>IF(B225="","",VLOOKUP(A225,TramosSWMM!$A:$H,7,FALSE))</f>
        <v>0.88</v>
      </c>
      <c r="U225" s="19">
        <f>IF(B225="","",VLOOKUP(A225,TramosSWMM!$A:$H,6,FALSE))</f>
        <v>0.86</v>
      </c>
      <c r="V225" s="19">
        <f t="shared" si="34"/>
        <v>0.14301</v>
      </c>
      <c r="W225" s="21">
        <f>IF(B225="","",VLOOKUP(A225,TramosSWMM!$A:$H,8,FALSE))</f>
        <v>0.63</v>
      </c>
      <c r="X225" s="19">
        <f>IF(B225="","",VLOOKUP(W225,Relaciones!$A$1:$B$101,2,TRUE))</f>
        <v>0.28179999999999999</v>
      </c>
      <c r="Y225" s="22">
        <f t="shared" si="35"/>
        <v>6.39686E-2</v>
      </c>
      <c r="Z225" s="19">
        <f t="shared" si="36"/>
        <v>1.2546801204000002</v>
      </c>
      <c r="AA225" s="19" t="s">
        <v>316</v>
      </c>
      <c r="AB225" s="28">
        <v>8</v>
      </c>
    </row>
    <row r="226" spans="1:28" s="9" customFormat="1" ht="15" customHeight="1" x14ac:dyDescent="0.3">
      <c r="A226" s="19" t="str">
        <f t="shared" si="37"/>
        <v/>
      </c>
      <c r="B226" s="19"/>
      <c r="C226" s="19"/>
      <c r="D226" s="20"/>
      <c r="E226" s="20" t="s">
        <v>253</v>
      </c>
      <c r="F226" s="19" t="s">
        <v>253</v>
      </c>
      <c r="G226" s="19" t="str">
        <f t="shared" si="38"/>
        <v/>
      </c>
      <c r="H226" s="20" t="s">
        <v>253</v>
      </c>
      <c r="I226" s="19" t="s">
        <v>253</v>
      </c>
      <c r="J226" s="19" t="s">
        <v>253</v>
      </c>
      <c r="K226" s="19" t="s">
        <v>253</v>
      </c>
      <c r="L226" s="19" t="str">
        <f t="shared" si="39"/>
        <v/>
      </c>
      <c r="M226" s="19" t="str">
        <f t="shared" si="40"/>
        <v/>
      </c>
      <c r="N226" s="19" t="str">
        <f t="shared" si="31"/>
        <v/>
      </c>
      <c r="O226" s="19" t="str">
        <f t="shared" si="32"/>
        <v/>
      </c>
      <c r="P226" s="19" t="s">
        <v>253</v>
      </c>
      <c r="Q226" s="19" t="s">
        <v>253</v>
      </c>
      <c r="R226" s="19" t="str">
        <f>IF(B226="","",VLOOKUP(A226,TramosSWMM!$A:$H,3,FALSE))</f>
        <v/>
      </c>
      <c r="S226" s="19" t="str">
        <f t="shared" si="33"/>
        <v/>
      </c>
      <c r="T226" s="21" t="str">
        <f>IF(B226="","",VLOOKUP(A226,TramosSWMM!$A:$H,7,FALSE))</f>
        <v/>
      </c>
      <c r="U226" s="19" t="str">
        <f>IF(B226="","",VLOOKUP(A226,TramosSWMM!$A:$H,6,FALSE))</f>
        <v/>
      </c>
      <c r="V226" s="19" t="str">
        <f t="shared" si="34"/>
        <v/>
      </c>
      <c r="W226" s="21" t="str">
        <f>IF(B226="","",VLOOKUP(A226,TramosSWMM!$A:$H,8,FALSE))</f>
        <v/>
      </c>
      <c r="X226" s="19" t="str">
        <f>IF(B226="","",VLOOKUP(W226,Relaciones!$A$1:$B$101,2,TRUE))</f>
        <v/>
      </c>
      <c r="Y226" s="22" t="str">
        <f t="shared" si="35"/>
        <v/>
      </c>
      <c r="Z226" s="19" t="str">
        <f t="shared" si="36"/>
        <v/>
      </c>
      <c r="AA226" s="19"/>
      <c r="AB226" s="28"/>
    </row>
    <row r="227" spans="1:28" s="9" customFormat="1" ht="15" customHeight="1" x14ac:dyDescent="0.3">
      <c r="A227" s="19" t="str">
        <f t="shared" si="37"/>
        <v>PZ20-PZ74</v>
      </c>
      <c r="B227" s="19" t="s">
        <v>87</v>
      </c>
      <c r="C227" s="19" t="s">
        <v>88</v>
      </c>
      <c r="D227" s="20">
        <v>0.182</v>
      </c>
      <c r="E227" s="20" t="s">
        <v>304</v>
      </c>
      <c r="F227" s="19">
        <v>107.41</v>
      </c>
      <c r="G227" s="19">
        <f t="shared" si="38"/>
        <v>0.59</v>
      </c>
      <c r="H227" s="20">
        <v>0.01</v>
      </c>
      <c r="I227" s="19" t="s">
        <v>312</v>
      </c>
      <c r="J227" s="19">
        <v>175.11</v>
      </c>
      <c r="K227" s="19">
        <v>174.61</v>
      </c>
      <c r="L227" s="19">
        <f t="shared" si="39"/>
        <v>173.99199999999999</v>
      </c>
      <c r="M227" s="19">
        <f t="shared" si="40"/>
        <v>173.36199999999999</v>
      </c>
      <c r="N227" s="19">
        <f t="shared" si="31"/>
        <v>1.1180000000000234</v>
      </c>
      <c r="O227" s="19">
        <f t="shared" si="32"/>
        <v>1.2480000000000189</v>
      </c>
      <c r="P227" s="19">
        <v>173.81</v>
      </c>
      <c r="Q227" s="19">
        <v>173.18</v>
      </c>
      <c r="R227" s="19">
        <f>IF(B227="","",VLOOKUP(A227,TramosSWMM!$A:$H,3,FALSE))</f>
        <v>1.5</v>
      </c>
      <c r="S227" s="19">
        <f t="shared" si="33"/>
        <v>25</v>
      </c>
      <c r="T227" s="21">
        <f>IF(B227="","",VLOOKUP(A227,TramosSWMM!$A:$H,7,FALSE))</f>
        <v>0.06</v>
      </c>
      <c r="U227" s="19">
        <f>IF(B227="","",VLOOKUP(A227,TramosSWMM!$A:$H,6,FALSE))</f>
        <v>0.53</v>
      </c>
      <c r="V227" s="19">
        <f t="shared" si="34"/>
        <v>2.912E-2</v>
      </c>
      <c r="W227" s="21">
        <f>IF(B227="","",VLOOKUP(A227,TramosSWMM!$A:$H,8,FALSE))</f>
        <v>0.16</v>
      </c>
      <c r="X227" s="19">
        <f>IF(B227="","",VLOOKUP(W227,Relaciones!$A$1:$B$101,2,TRUE))</f>
        <v>9.8599999999999993E-2</v>
      </c>
      <c r="Y227" s="22">
        <f t="shared" si="35"/>
        <v>1.7945199999999998E-2</v>
      </c>
      <c r="Z227" s="19">
        <f t="shared" si="36"/>
        <v>1.0383326007599998</v>
      </c>
      <c r="AA227" s="19" t="s">
        <v>316</v>
      </c>
      <c r="AB227" s="28">
        <v>7</v>
      </c>
    </row>
    <row r="228" spans="1:28" s="9" customFormat="1" ht="15" customHeight="1" x14ac:dyDescent="0.3">
      <c r="A228" s="19" t="str">
        <f t="shared" si="37"/>
        <v/>
      </c>
      <c r="B228" s="19"/>
      <c r="C228" s="19"/>
      <c r="D228" s="20"/>
      <c r="E228" s="20" t="s">
        <v>253</v>
      </c>
      <c r="F228" s="19" t="s">
        <v>253</v>
      </c>
      <c r="G228" s="19" t="str">
        <f t="shared" si="38"/>
        <v/>
      </c>
      <c r="H228" s="20" t="s">
        <v>253</v>
      </c>
      <c r="I228" s="19" t="s">
        <v>253</v>
      </c>
      <c r="J228" s="19" t="s">
        <v>253</v>
      </c>
      <c r="K228" s="19" t="s">
        <v>253</v>
      </c>
      <c r="L228" s="19" t="str">
        <f t="shared" si="39"/>
        <v/>
      </c>
      <c r="M228" s="19" t="str">
        <f t="shared" si="40"/>
        <v/>
      </c>
      <c r="N228" s="19" t="str">
        <f t="shared" si="31"/>
        <v/>
      </c>
      <c r="O228" s="19" t="str">
        <f t="shared" si="32"/>
        <v/>
      </c>
      <c r="P228" s="19" t="s">
        <v>253</v>
      </c>
      <c r="Q228" s="19" t="s">
        <v>253</v>
      </c>
      <c r="R228" s="19" t="str">
        <f>IF(B228="","",VLOOKUP(A228,TramosSWMM!$A:$H,3,FALSE))</f>
        <v/>
      </c>
      <c r="S228" s="19" t="str">
        <f t="shared" si="33"/>
        <v/>
      </c>
      <c r="T228" s="21" t="str">
        <f>IF(B228="","",VLOOKUP(A228,TramosSWMM!$A:$H,7,FALSE))</f>
        <v/>
      </c>
      <c r="U228" s="19" t="str">
        <f>IF(B228="","",VLOOKUP(A228,TramosSWMM!$A:$H,6,FALSE))</f>
        <v/>
      </c>
      <c r="V228" s="19" t="str">
        <f t="shared" si="34"/>
        <v/>
      </c>
      <c r="W228" s="21" t="str">
        <f>IF(B228="","",VLOOKUP(A228,TramosSWMM!$A:$H,8,FALSE))</f>
        <v/>
      </c>
      <c r="X228" s="19" t="str">
        <f>IF(B228="","",VLOOKUP(W228,Relaciones!$A$1:$B$101,2,TRUE))</f>
        <v/>
      </c>
      <c r="Y228" s="22" t="str">
        <f t="shared" si="35"/>
        <v/>
      </c>
      <c r="Z228" s="19" t="str">
        <f t="shared" si="36"/>
        <v/>
      </c>
      <c r="AA228" s="19"/>
      <c r="AB228" s="28"/>
    </row>
    <row r="229" spans="1:28" s="9" customFormat="1" ht="15" customHeight="1" x14ac:dyDescent="0.3">
      <c r="A229" s="19" t="str">
        <f t="shared" si="37"/>
        <v>PZ21-PZ73</v>
      </c>
      <c r="B229" s="19" t="s">
        <v>95</v>
      </c>
      <c r="C229" s="19" t="s">
        <v>89</v>
      </c>
      <c r="D229" s="20">
        <v>0.182</v>
      </c>
      <c r="E229" s="20" t="s">
        <v>304</v>
      </c>
      <c r="F229" s="19">
        <v>107.38</v>
      </c>
      <c r="G229" s="19">
        <f t="shared" si="38"/>
        <v>0.98</v>
      </c>
      <c r="H229" s="20">
        <v>0.01</v>
      </c>
      <c r="I229" s="19" t="s">
        <v>312</v>
      </c>
      <c r="J229" s="19">
        <v>175.7</v>
      </c>
      <c r="K229" s="19">
        <v>174.96</v>
      </c>
      <c r="L229" s="19">
        <f t="shared" si="39"/>
        <v>174.38199999999998</v>
      </c>
      <c r="M229" s="19">
        <f t="shared" si="40"/>
        <v>173.33199999999999</v>
      </c>
      <c r="N229" s="19">
        <f t="shared" si="31"/>
        <v>1.3180000000000121</v>
      </c>
      <c r="O229" s="19">
        <f t="shared" si="32"/>
        <v>1.6280000000000143</v>
      </c>
      <c r="P229" s="19">
        <v>174.2</v>
      </c>
      <c r="Q229" s="19">
        <v>173.15</v>
      </c>
      <c r="R229" s="19">
        <f>IF(B229="","",VLOOKUP(A229,TramosSWMM!$A:$H,3,FALSE))</f>
        <v>1.79</v>
      </c>
      <c r="S229" s="19">
        <f t="shared" si="33"/>
        <v>35.799999999999997</v>
      </c>
      <c r="T229" s="21">
        <f>IF(B229="","",VLOOKUP(A229,TramosSWMM!$A:$H,7,FALSE))</f>
        <v>0.05</v>
      </c>
      <c r="U229" s="19">
        <f>IF(B229="","",VLOOKUP(A229,TramosSWMM!$A:$H,6,FALSE))</f>
        <v>0.67</v>
      </c>
      <c r="V229" s="19">
        <f t="shared" si="34"/>
        <v>2.912E-2</v>
      </c>
      <c r="W229" s="21">
        <f>IF(B229="","",VLOOKUP(A229,TramosSWMM!$A:$H,8,FALSE))</f>
        <v>0.16</v>
      </c>
      <c r="X229" s="19">
        <f>IF(B229="","",VLOOKUP(W229,Relaciones!$A$1:$B$101,2,TRUE))</f>
        <v>9.8599999999999993E-2</v>
      </c>
      <c r="Y229" s="22">
        <f t="shared" si="35"/>
        <v>1.7945199999999998E-2</v>
      </c>
      <c r="Z229" s="19">
        <f t="shared" si="36"/>
        <v>1.7246880487199996</v>
      </c>
      <c r="AA229" s="19" t="s">
        <v>316</v>
      </c>
      <c r="AB229" s="28">
        <v>7</v>
      </c>
    </row>
    <row r="230" spans="1:28" s="9" customFormat="1" ht="15" customHeight="1" x14ac:dyDescent="0.3">
      <c r="A230" s="19" t="str">
        <f t="shared" si="37"/>
        <v/>
      </c>
      <c r="B230" s="19"/>
      <c r="C230" s="19"/>
      <c r="D230" s="20"/>
      <c r="E230" s="20" t="s">
        <v>253</v>
      </c>
      <c r="F230" s="19" t="s">
        <v>253</v>
      </c>
      <c r="G230" s="19" t="str">
        <f t="shared" si="38"/>
        <v/>
      </c>
      <c r="H230" s="20" t="s">
        <v>253</v>
      </c>
      <c r="I230" s="19" t="s">
        <v>253</v>
      </c>
      <c r="J230" s="19" t="s">
        <v>253</v>
      </c>
      <c r="K230" s="19" t="s">
        <v>253</v>
      </c>
      <c r="L230" s="19" t="str">
        <f t="shared" si="39"/>
        <v/>
      </c>
      <c r="M230" s="19" t="str">
        <f t="shared" si="40"/>
        <v/>
      </c>
      <c r="N230" s="19" t="str">
        <f t="shared" si="31"/>
        <v/>
      </c>
      <c r="O230" s="19" t="str">
        <f t="shared" si="32"/>
        <v/>
      </c>
      <c r="P230" s="19" t="s">
        <v>253</v>
      </c>
      <c r="Q230" s="19" t="s">
        <v>253</v>
      </c>
      <c r="R230" s="19" t="str">
        <f>IF(B230="","",VLOOKUP(A230,TramosSWMM!$A:$H,3,FALSE))</f>
        <v/>
      </c>
      <c r="S230" s="19" t="str">
        <f t="shared" si="33"/>
        <v/>
      </c>
      <c r="T230" s="21" t="str">
        <f>IF(B230="","",VLOOKUP(A230,TramosSWMM!$A:$H,7,FALSE))</f>
        <v/>
      </c>
      <c r="U230" s="19" t="str">
        <f>IF(B230="","",VLOOKUP(A230,TramosSWMM!$A:$H,6,FALSE))</f>
        <v/>
      </c>
      <c r="V230" s="19" t="str">
        <f t="shared" si="34"/>
        <v/>
      </c>
      <c r="W230" s="21" t="str">
        <f>IF(B230="","",VLOOKUP(A230,TramosSWMM!$A:$H,8,FALSE))</f>
        <v/>
      </c>
      <c r="X230" s="19" t="str">
        <f>IF(B230="","",VLOOKUP(W230,Relaciones!$A$1:$B$101,2,TRUE))</f>
        <v/>
      </c>
      <c r="Y230" s="22" t="str">
        <f t="shared" si="35"/>
        <v/>
      </c>
      <c r="Z230" s="19" t="str">
        <f t="shared" si="36"/>
        <v/>
      </c>
      <c r="AA230" s="19"/>
      <c r="AB230" s="28"/>
    </row>
    <row r="231" spans="1:28" s="9" customFormat="1" ht="15" customHeight="1" x14ac:dyDescent="0.3">
      <c r="A231" s="19" t="str">
        <f t="shared" si="37"/>
        <v>PZ72-PZ73</v>
      </c>
      <c r="B231" s="19" t="s">
        <v>100</v>
      </c>
      <c r="C231" s="19" t="s">
        <v>89</v>
      </c>
      <c r="D231" s="20">
        <v>0.182</v>
      </c>
      <c r="E231" s="20" t="s">
        <v>304</v>
      </c>
      <c r="F231" s="19">
        <v>3.58</v>
      </c>
      <c r="G231" s="19">
        <f t="shared" si="38"/>
        <v>5.31</v>
      </c>
      <c r="H231" s="20">
        <v>0.01</v>
      </c>
      <c r="I231" s="19" t="s">
        <v>312</v>
      </c>
      <c r="J231" s="19">
        <v>175.06</v>
      </c>
      <c r="K231" s="19">
        <v>174.96</v>
      </c>
      <c r="L231" s="19">
        <f t="shared" si="39"/>
        <v>173.77199999999999</v>
      </c>
      <c r="M231" s="19">
        <f t="shared" si="40"/>
        <v>173.58199999999999</v>
      </c>
      <c r="N231" s="19">
        <f t="shared" si="31"/>
        <v>1.2880000000000109</v>
      </c>
      <c r="O231" s="19">
        <f t="shared" si="32"/>
        <v>1.3780000000000143</v>
      </c>
      <c r="P231" s="19">
        <v>173.59</v>
      </c>
      <c r="Q231" s="19">
        <v>173.4</v>
      </c>
      <c r="R231" s="19">
        <f>IF(B231="","",VLOOKUP(A231,TramosSWMM!$A:$H,3,FALSE))</f>
        <v>8.1199999999999992</v>
      </c>
      <c r="S231" s="19">
        <f t="shared" si="33"/>
        <v>73.818181818181813</v>
      </c>
      <c r="T231" s="21">
        <f>IF(B231="","",VLOOKUP(A231,TramosSWMM!$A:$H,7,FALSE))</f>
        <v>0.11</v>
      </c>
      <c r="U231" s="19">
        <f>IF(B231="","",VLOOKUP(A231,TramosSWMM!$A:$H,6,FALSE))</f>
        <v>1.91</v>
      </c>
      <c r="V231" s="19">
        <f t="shared" si="34"/>
        <v>4.0039999999999999E-2</v>
      </c>
      <c r="W231" s="21">
        <f>IF(B231="","",VLOOKUP(A231,TramosSWMM!$A:$H,8,FALSE))</f>
        <v>0.22</v>
      </c>
      <c r="X231" s="19">
        <f>IF(B231="","",VLOOKUP(W231,Relaciones!$A$1:$B$101,2,TRUE))</f>
        <v>0.12590000000000001</v>
      </c>
      <c r="Y231" s="22">
        <f t="shared" si="35"/>
        <v>2.2913800000000002E-2</v>
      </c>
      <c r="Z231" s="19">
        <f t="shared" si="36"/>
        <v>11.93240030346</v>
      </c>
      <c r="AA231" s="19" t="s">
        <v>317</v>
      </c>
      <c r="AB231" s="28">
        <v>7</v>
      </c>
    </row>
    <row r="232" spans="1:28" s="9" customFormat="1" ht="15" customHeight="1" x14ac:dyDescent="0.3">
      <c r="A232" s="19" t="str">
        <f t="shared" si="37"/>
        <v/>
      </c>
      <c r="B232" s="19"/>
      <c r="C232" s="19"/>
      <c r="D232" s="20"/>
      <c r="E232" s="20" t="s">
        <v>253</v>
      </c>
      <c r="F232" s="19" t="s">
        <v>253</v>
      </c>
      <c r="G232" s="19" t="str">
        <f t="shared" si="38"/>
        <v/>
      </c>
      <c r="H232" s="20" t="s">
        <v>253</v>
      </c>
      <c r="I232" s="19" t="s">
        <v>253</v>
      </c>
      <c r="J232" s="19" t="s">
        <v>253</v>
      </c>
      <c r="K232" s="19" t="s">
        <v>253</v>
      </c>
      <c r="L232" s="19" t="str">
        <f t="shared" si="39"/>
        <v/>
      </c>
      <c r="M232" s="19" t="str">
        <f t="shared" si="40"/>
        <v/>
      </c>
      <c r="N232" s="19" t="str">
        <f t="shared" si="31"/>
        <v/>
      </c>
      <c r="O232" s="19" t="str">
        <f t="shared" si="32"/>
        <v/>
      </c>
      <c r="P232" s="19" t="s">
        <v>253</v>
      </c>
      <c r="Q232" s="19" t="s">
        <v>253</v>
      </c>
      <c r="R232" s="19" t="str">
        <f>IF(B232="","",VLOOKUP(A232,TramosSWMM!$A:$H,3,FALSE))</f>
        <v/>
      </c>
      <c r="S232" s="19" t="str">
        <f t="shared" si="33"/>
        <v/>
      </c>
      <c r="T232" s="21" t="str">
        <f>IF(B232="","",VLOOKUP(A232,TramosSWMM!$A:$H,7,FALSE))</f>
        <v/>
      </c>
      <c r="U232" s="19" t="str">
        <f>IF(B232="","",VLOOKUP(A232,TramosSWMM!$A:$H,6,FALSE))</f>
        <v/>
      </c>
      <c r="V232" s="19" t="str">
        <f t="shared" si="34"/>
        <v/>
      </c>
      <c r="W232" s="21" t="str">
        <f>IF(B232="","",VLOOKUP(A232,TramosSWMM!$A:$H,8,FALSE))</f>
        <v/>
      </c>
      <c r="X232" s="19" t="str">
        <f>IF(B232="","",VLOOKUP(W232,Relaciones!$A$1:$B$101,2,TRUE))</f>
        <v/>
      </c>
      <c r="Y232" s="22" t="str">
        <f t="shared" si="35"/>
        <v/>
      </c>
      <c r="Z232" s="19" t="str">
        <f t="shared" si="36"/>
        <v/>
      </c>
      <c r="AA232" s="19"/>
      <c r="AB232" s="28"/>
    </row>
    <row r="233" spans="1:28" s="9" customFormat="1" ht="15" customHeight="1" x14ac:dyDescent="0.3">
      <c r="A233" s="19" t="str">
        <f t="shared" si="37"/>
        <v>PZ24-PZ70</v>
      </c>
      <c r="B233" s="19" t="s">
        <v>96</v>
      </c>
      <c r="C233" s="19" t="s">
        <v>91</v>
      </c>
      <c r="D233" s="20">
        <v>0.182</v>
      </c>
      <c r="E233" s="20" t="s">
        <v>304</v>
      </c>
      <c r="F233" s="19">
        <v>107.54</v>
      </c>
      <c r="G233" s="19">
        <f t="shared" si="38"/>
        <v>0.99</v>
      </c>
      <c r="H233" s="20">
        <v>0.01</v>
      </c>
      <c r="I233" s="19" t="s">
        <v>312</v>
      </c>
      <c r="J233" s="19">
        <v>175.87</v>
      </c>
      <c r="K233" s="19">
        <v>174.9</v>
      </c>
      <c r="L233" s="19">
        <f t="shared" si="39"/>
        <v>174.32199999999997</v>
      </c>
      <c r="M233" s="19">
        <f t="shared" si="40"/>
        <v>173.262</v>
      </c>
      <c r="N233" s="19">
        <f t="shared" si="31"/>
        <v>1.5480000000000302</v>
      </c>
      <c r="O233" s="19">
        <f t="shared" si="32"/>
        <v>1.6380000000000052</v>
      </c>
      <c r="P233" s="19">
        <v>174.14</v>
      </c>
      <c r="Q233" s="19">
        <v>173.08</v>
      </c>
      <c r="R233" s="19">
        <f>IF(B233="","",VLOOKUP(A233,TramosSWMM!$A:$H,3,FALSE))</f>
        <v>1.68</v>
      </c>
      <c r="S233" s="19">
        <f t="shared" si="33"/>
        <v>33.599999999999994</v>
      </c>
      <c r="T233" s="21">
        <f>IF(B233="","",VLOOKUP(A233,TramosSWMM!$A:$H,7,FALSE))</f>
        <v>0.05</v>
      </c>
      <c r="U233" s="19">
        <f>IF(B233="","",VLOOKUP(A233,TramosSWMM!$A:$H,6,FALSE))</f>
        <v>0.66</v>
      </c>
      <c r="V233" s="19">
        <f t="shared" si="34"/>
        <v>2.7299999999999998E-2</v>
      </c>
      <c r="W233" s="21">
        <f>IF(B233="","",VLOOKUP(A233,TramosSWMM!$A:$H,8,FALSE))</f>
        <v>0.15</v>
      </c>
      <c r="X233" s="19">
        <f>IF(B233="","",VLOOKUP(W233,Relaciones!$A$1:$B$101,2,TRUE))</f>
        <v>9.2899999999999996E-2</v>
      </c>
      <c r="Y233" s="22">
        <f t="shared" si="35"/>
        <v>1.6907800000000001E-2</v>
      </c>
      <c r="Z233" s="19">
        <f t="shared" si="36"/>
        <v>1.6415664665399998</v>
      </c>
      <c r="AA233" s="19" t="s">
        <v>316</v>
      </c>
      <c r="AB233" s="28">
        <v>8</v>
      </c>
    </row>
    <row r="234" spans="1:28" s="9" customFormat="1" ht="15" customHeight="1" x14ac:dyDescent="0.3">
      <c r="A234" s="19" t="str">
        <f t="shared" si="37"/>
        <v/>
      </c>
      <c r="B234" s="19"/>
      <c r="C234" s="19"/>
      <c r="D234" s="20"/>
      <c r="E234" s="20" t="s">
        <v>253</v>
      </c>
      <c r="F234" s="19" t="s">
        <v>253</v>
      </c>
      <c r="G234" s="19" t="str">
        <f t="shared" si="38"/>
        <v/>
      </c>
      <c r="H234" s="20" t="s">
        <v>253</v>
      </c>
      <c r="I234" s="19" t="s">
        <v>253</v>
      </c>
      <c r="J234" s="19" t="s">
        <v>253</v>
      </c>
      <c r="K234" s="19" t="s">
        <v>253</v>
      </c>
      <c r="L234" s="19" t="str">
        <f t="shared" si="39"/>
        <v/>
      </c>
      <c r="M234" s="19" t="str">
        <f t="shared" si="40"/>
        <v/>
      </c>
      <c r="N234" s="19" t="str">
        <f t="shared" si="31"/>
        <v/>
      </c>
      <c r="O234" s="19" t="str">
        <f t="shared" si="32"/>
        <v/>
      </c>
      <c r="P234" s="19" t="s">
        <v>253</v>
      </c>
      <c r="Q234" s="19" t="s">
        <v>253</v>
      </c>
      <c r="R234" s="19" t="str">
        <f>IF(B234="","",VLOOKUP(A234,TramosSWMM!$A:$H,3,FALSE))</f>
        <v/>
      </c>
      <c r="S234" s="19" t="str">
        <f t="shared" si="33"/>
        <v/>
      </c>
      <c r="T234" s="21" t="str">
        <f>IF(B234="","",VLOOKUP(A234,TramosSWMM!$A:$H,7,FALSE))</f>
        <v/>
      </c>
      <c r="U234" s="19" t="str">
        <f>IF(B234="","",VLOOKUP(A234,TramosSWMM!$A:$H,6,FALSE))</f>
        <v/>
      </c>
      <c r="V234" s="19" t="str">
        <f t="shared" si="34"/>
        <v/>
      </c>
      <c r="W234" s="21" t="str">
        <f>IF(B234="","",VLOOKUP(A234,TramosSWMM!$A:$H,8,FALSE))</f>
        <v/>
      </c>
      <c r="X234" s="19" t="str">
        <f>IF(B234="","",VLOOKUP(W234,Relaciones!$A$1:$B$101,2,TRUE))</f>
        <v/>
      </c>
      <c r="Y234" s="22" t="str">
        <f t="shared" si="35"/>
        <v/>
      </c>
      <c r="Z234" s="19" t="str">
        <f t="shared" si="36"/>
        <v/>
      </c>
      <c r="AA234" s="19"/>
      <c r="AB234" s="28"/>
    </row>
    <row r="235" spans="1:28" s="9" customFormat="1" ht="15" customHeight="1" x14ac:dyDescent="0.3">
      <c r="A235" s="19" t="str">
        <f t="shared" si="37"/>
        <v>PZ25-PZ69</v>
      </c>
      <c r="B235" s="19" t="s">
        <v>97</v>
      </c>
      <c r="C235" s="19" t="s">
        <v>92</v>
      </c>
      <c r="D235" s="20">
        <v>0.182</v>
      </c>
      <c r="E235" s="20" t="s">
        <v>304</v>
      </c>
      <c r="F235" s="19">
        <v>107.83</v>
      </c>
      <c r="G235" s="19">
        <f t="shared" si="38"/>
        <v>1.42</v>
      </c>
      <c r="H235" s="20">
        <v>0.01</v>
      </c>
      <c r="I235" s="19" t="s">
        <v>312</v>
      </c>
      <c r="J235" s="19">
        <v>175.85</v>
      </c>
      <c r="K235" s="19">
        <v>174.82</v>
      </c>
      <c r="L235" s="19">
        <f t="shared" si="39"/>
        <v>174.49199999999999</v>
      </c>
      <c r="M235" s="19">
        <f t="shared" si="40"/>
        <v>172.96199999999999</v>
      </c>
      <c r="N235" s="19">
        <f t="shared" si="31"/>
        <v>1.3580000000000041</v>
      </c>
      <c r="O235" s="19">
        <f t="shared" si="32"/>
        <v>1.8580000000000041</v>
      </c>
      <c r="P235" s="19">
        <v>174.31</v>
      </c>
      <c r="Q235" s="19">
        <v>172.78</v>
      </c>
      <c r="R235" s="19">
        <f>IF(B235="","",VLOOKUP(A235,TramosSWMM!$A:$H,3,FALSE))</f>
        <v>1.78</v>
      </c>
      <c r="S235" s="19">
        <f t="shared" si="33"/>
        <v>35.6</v>
      </c>
      <c r="T235" s="21">
        <f>IF(B235="","",VLOOKUP(A235,TramosSWMM!$A:$H,7,FALSE))</f>
        <v>0.05</v>
      </c>
      <c r="U235" s="19">
        <f>IF(B235="","",VLOOKUP(A235,TramosSWMM!$A:$H,6,FALSE))</f>
        <v>0.77</v>
      </c>
      <c r="V235" s="19">
        <f t="shared" si="34"/>
        <v>2.5480000000000003E-2</v>
      </c>
      <c r="W235" s="21">
        <f>IF(B235="","",VLOOKUP(A235,TramosSWMM!$A:$H,8,FALSE))</f>
        <v>0.14000000000000001</v>
      </c>
      <c r="X235" s="19">
        <f>IF(B235="","",VLOOKUP(W235,Relaciones!$A$1:$B$101,2,TRUE))</f>
        <v>8.7099999999999997E-2</v>
      </c>
      <c r="Y235" s="22">
        <f t="shared" si="35"/>
        <v>1.58522E-2</v>
      </c>
      <c r="Z235" s="19">
        <f t="shared" si="36"/>
        <v>2.2075678606799998</v>
      </c>
      <c r="AA235" s="19" t="s">
        <v>316</v>
      </c>
      <c r="AB235" s="28">
        <v>8</v>
      </c>
    </row>
    <row r="236" spans="1:28" s="9" customFormat="1" ht="15" customHeight="1" x14ac:dyDescent="0.3">
      <c r="A236" s="19" t="str">
        <f t="shared" si="37"/>
        <v/>
      </c>
      <c r="B236" s="19"/>
      <c r="C236" s="19"/>
      <c r="D236" s="20"/>
      <c r="E236" s="20" t="s">
        <v>253</v>
      </c>
      <c r="F236" s="19" t="s">
        <v>253</v>
      </c>
      <c r="G236" s="19" t="str">
        <f t="shared" si="38"/>
        <v/>
      </c>
      <c r="H236" s="20" t="s">
        <v>253</v>
      </c>
      <c r="I236" s="19" t="s">
        <v>253</v>
      </c>
      <c r="J236" s="19" t="s">
        <v>253</v>
      </c>
      <c r="K236" s="19" t="s">
        <v>253</v>
      </c>
      <c r="L236" s="19" t="str">
        <f t="shared" si="39"/>
        <v/>
      </c>
      <c r="M236" s="19" t="str">
        <f t="shared" si="40"/>
        <v/>
      </c>
      <c r="N236" s="19" t="str">
        <f t="shared" si="31"/>
        <v/>
      </c>
      <c r="O236" s="19" t="str">
        <f t="shared" si="32"/>
        <v/>
      </c>
      <c r="P236" s="19" t="s">
        <v>253</v>
      </c>
      <c r="Q236" s="19" t="s">
        <v>253</v>
      </c>
      <c r="R236" s="19" t="str">
        <f>IF(B236="","",VLOOKUP(A236,TramosSWMM!$A:$H,3,FALSE))</f>
        <v/>
      </c>
      <c r="S236" s="19" t="str">
        <f t="shared" si="33"/>
        <v/>
      </c>
      <c r="T236" s="21" t="str">
        <f>IF(B236="","",VLOOKUP(A236,TramosSWMM!$A:$H,7,FALSE))</f>
        <v/>
      </c>
      <c r="U236" s="19" t="str">
        <f>IF(B236="","",VLOOKUP(A236,TramosSWMM!$A:$H,6,FALSE))</f>
        <v/>
      </c>
      <c r="V236" s="19" t="str">
        <f t="shared" si="34"/>
        <v/>
      </c>
      <c r="W236" s="21" t="str">
        <f>IF(B236="","",VLOOKUP(A236,TramosSWMM!$A:$H,8,FALSE))</f>
        <v/>
      </c>
      <c r="X236" s="19" t="str">
        <f>IF(B236="","",VLOOKUP(W236,Relaciones!$A$1:$B$101,2,TRUE))</f>
        <v/>
      </c>
      <c r="Y236" s="22" t="str">
        <f t="shared" si="35"/>
        <v/>
      </c>
      <c r="Z236" s="19" t="str">
        <f t="shared" si="36"/>
        <v/>
      </c>
      <c r="AA236" s="19"/>
      <c r="AB236" s="28"/>
    </row>
    <row r="237" spans="1:28" s="9" customFormat="1" ht="15" customHeight="1" x14ac:dyDescent="0.3">
      <c r="A237" s="19" t="str">
        <f t="shared" si="37"/>
        <v>PN59-PZ58</v>
      </c>
      <c r="B237" s="19" t="s">
        <v>186</v>
      </c>
      <c r="C237" s="19" t="s">
        <v>93</v>
      </c>
      <c r="D237" s="20">
        <v>0.182</v>
      </c>
      <c r="E237" s="20" t="s">
        <v>304</v>
      </c>
      <c r="F237" s="19">
        <v>99.82</v>
      </c>
      <c r="G237" s="19">
        <f t="shared" si="38"/>
        <v>1.04</v>
      </c>
      <c r="H237" s="20">
        <v>0.01</v>
      </c>
      <c r="I237" s="19" t="s">
        <v>312</v>
      </c>
      <c r="J237" s="19">
        <v>175.17</v>
      </c>
      <c r="K237" s="19">
        <v>174.87</v>
      </c>
      <c r="L237" s="19">
        <f t="shared" si="39"/>
        <v>173.97199999999998</v>
      </c>
      <c r="M237" s="19">
        <f t="shared" si="40"/>
        <v>172.93199999999999</v>
      </c>
      <c r="N237" s="19">
        <f t="shared" si="31"/>
        <v>1.1980000000000075</v>
      </c>
      <c r="O237" s="19">
        <f t="shared" si="32"/>
        <v>1.9380000000000166</v>
      </c>
      <c r="P237" s="19">
        <v>173.79</v>
      </c>
      <c r="Q237" s="19">
        <v>172.75</v>
      </c>
      <c r="R237" s="19">
        <f>IF(B237="","",VLOOKUP(A237,TramosSWMM!$A:$H,3,FALSE))</f>
        <v>1.78</v>
      </c>
      <c r="S237" s="19">
        <f t="shared" si="33"/>
        <v>35.6</v>
      </c>
      <c r="T237" s="21">
        <f>IF(B237="","",VLOOKUP(A237,TramosSWMM!$A:$H,7,FALSE))</f>
        <v>0.05</v>
      </c>
      <c r="U237" s="19">
        <f>IF(B237="","",VLOOKUP(A237,TramosSWMM!$A:$H,6,FALSE))</f>
        <v>0.69</v>
      </c>
      <c r="V237" s="19">
        <f t="shared" si="34"/>
        <v>2.912E-2</v>
      </c>
      <c r="W237" s="21">
        <f>IF(B237="","",VLOOKUP(A237,TramosSWMM!$A:$H,8,FALSE))</f>
        <v>0.16</v>
      </c>
      <c r="X237" s="19">
        <f>IF(B237="","",VLOOKUP(W237,Relaciones!$A$1:$B$101,2,TRUE))</f>
        <v>9.8599999999999993E-2</v>
      </c>
      <c r="Y237" s="22">
        <f t="shared" si="35"/>
        <v>1.7945199999999998E-2</v>
      </c>
      <c r="Z237" s="19">
        <f t="shared" si="36"/>
        <v>1.8302811945599997</v>
      </c>
      <c r="AA237" s="19" t="s">
        <v>316</v>
      </c>
      <c r="AB237" s="28">
        <v>8</v>
      </c>
    </row>
    <row r="238" spans="1:28" s="9" customFormat="1" ht="15" customHeight="1" x14ac:dyDescent="0.3">
      <c r="A238" s="19" t="str">
        <f t="shared" si="37"/>
        <v/>
      </c>
      <c r="B238" s="19"/>
      <c r="C238" s="19"/>
      <c r="D238" s="20"/>
      <c r="E238" s="20" t="s">
        <v>253</v>
      </c>
      <c r="F238" s="19" t="s">
        <v>253</v>
      </c>
      <c r="G238" s="19" t="str">
        <f t="shared" si="38"/>
        <v/>
      </c>
      <c r="H238" s="20" t="s">
        <v>253</v>
      </c>
      <c r="I238" s="19" t="s">
        <v>253</v>
      </c>
      <c r="J238" s="19" t="s">
        <v>253</v>
      </c>
      <c r="K238" s="19" t="s">
        <v>253</v>
      </c>
      <c r="L238" s="19" t="str">
        <f t="shared" si="39"/>
        <v/>
      </c>
      <c r="M238" s="19" t="str">
        <f t="shared" si="40"/>
        <v/>
      </c>
      <c r="N238" s="19" t="str">
        <f t="shared" si="31"/>
        <v/>
      </c>
      <c r="O238" s="19" t="str">
        <f t="shared" si="32"/>
        <v/>
      </c>
      <c r="P238" s="19" t="s">
        <v>253</v>
      </c>
      <c r="Q238" s="19" t="s">
        <v>253</v>
      </c>
      <c r="R238" s="19" t="str">
        <f>IF(B238="","",VLOOKUP(A238,TramosSWMM!$A:$H,3,FALSE))</f>
        <v/>
      </c>
      <c r="S238" s="19" t="str">
        <f t="shared" si="33"/>
        <v/>
      </c>
      <c r="T238" s="21" t="str">
        <f>IF(B238="","",VLOOKUP(A238,TramosSWMM!$A:$H,7,FALSE))</f>
        <v/>
      </c>
      <c r="U238" s="19" t="str">
        <f>IF(B238="","",VLOOKUP(A238,TramosSWMM!$A:$H,6,FALSE))</f>
        <v/>
      </c>
      <c r="V238" s="19" t="str">
        <f t="shared" si="34"/>
        <v/>
      </c>
      <c r="W238" s="21" t="str">
        <f>IF(B238="","",VLOOKUP(A238,TramosSWMM!$A:$H,8,FALSE))</f>
        <v/>
      </c>
      <c r="X238" s="19" t="str">
        <f>IF(B238="","",VLOOKUP(W238,Relaciones!$A$1:$B$101,2,TRUE))</f>
        <v/>
      </c>
      <c r="Y238" s="22" t="str">
        <f t="shared" si="35"/>
        <v/>
      </c>
      <c r="Z238" s="19" t="str">
        <f t="shared" si="36"/>
        <v/>
      </c>
      <c r="AA238" s="19"/>
      <c r="AB238" s="28"/>
    </row>
    <row r="239" spans="1:28" s="9" customFormat="1" ht="15" customHeight="1" x14ac:dyDescent="0.3">
      <c r="A239" s="34" t="str">
        <f t="shared" si="37"/>
        <v>PN14-PZ68</v>
      </c>
      <c r="B239" s="34" t="s">
        <v>172</v>
      </c>
      <c r="C239" s="34" t="s">
        <v>94</v>
      </c>
      <c r="D239" s="35">
        <v>0.182</v>
      </c>
      <c r="E239" s="35" t="s">
        <v>304</v>
      </c>
      <c r="F239" s="34">
        <v>99.92</v>
      </c>
      <c r="G239" s="34">
        <f t="shared" si="38"/>
        <v>0.91</v>
      </c>
      <c r="H239" s="35">
        <v>0.01</v>
      </c>
      <c r="I239" s="34" t="s">
        <v>312</v>
      </c>
      <c r="J239" s="34">
        <v>175.39</v>
      </c>
      <c r="K239" s="34">
        <v>175.19</v>
      </c>
      <c r="L239" s="34">
        <f t="shared" si="39"/>
        <v>174.18199999999999</v>
      </c>
      <c r="M239" s="34">
        <f t="shared" si="40"/>
        <v>173.27199999999999</v>
      </c>
      <c r="N239" s="34">
        <f t="shared" si="31"/>
        <v>1.2079999999999984</v>
      </c>
      <c r="O239" s="34">
        <f t="shared" si="32"/>
        <v>1.9180000000000064</v>
      </c>
      <c r="P239" s="34">
        <v>174</v>
      </c>
      <c r="Q239" s="34">
        <v>173.09</v>
      </c>
      <c r="R239" s="34">
        <f>IF(B239="","",VLOOKUP(A239,TramosSWMM!$A:$H,3,FALSE))</f>
        <v>1.5</v>
      </c>
      <c r="S239" s="34">
        <f t="shared" si="33"/>
        <v>30</v>
      </c>
      <c r="T239" s="36">
        <f>IF(B239="","",VLOOKUP(A239,TramosSWMM!$A:$H,7,FALSE))</f>
        <v>0.05</v>
      </c>
      <c r="U239" s="34">
        <f>IF(B239="","",VLOOKUP(A239,TramosSWMM!$A:$H,6,FALSE))</f>
        <v>0.62</v>
      </c>
      <c r="V239" s="34">
        <f t="shared" si="34"/>
        <v>2.7299999999999998E-2</v>
      </c>
      <c r="W239" s="36">
        <f>IF(B239="","",VLOOKUP(A239,TramosSWMM!$A:$H,8,FALSE))</f>
        <v>0.15</v>
      </c>
      <c r="X239" s="34">
        <f>IF(B239="","",VLOOKUP(W239,Relaciones!$A$1:$B$101,2,TRUE))</f>
        <v>9.2899999999999996E-2</v>
      </c>
      <c r="Y239" s="37">
        <f t="shared" si="35"/>
        <v>1.6907800000000001E-2</v>
      </c>
      <c r="Z239" s="34">
        <f t="shared" si="36"/>
        <v>1.5089146308600001</v>
      </c>
      <c r="AA239" s="34" t="s">
        <v>316</v>
      </c>
      <c r="AB239" s="28">
        <v>8</v>
      </c>
    </row>
    <row r="240" spans="1:28" s="9" customFormat="1" ht="15" customHeight="1" x14ac:dyDescent="0.25">
      <c r="T240" s="30"/>
    </row>
    <row r="241" spans="2:26" s="9" customFormat="1" ht="15" customHeight="1" x14ac:dyDescent="0.25">
      <c r="T241" s="30"/>
      <c r="Z241" s="31"/>
    </row>
    <row r="242" spans="2:26" s="9" customFormat="1" ht="15" customHeight="1" x14ac:dyDescent="0.25">
      <c r="B242" s="44"/>
      <c r="C242" s="44"/>
      <c r="D242" s="44"/>
      <c r="E242" s="44"/>
      <c r="K242" s="44"/>
      <c r="L242" s="44"/>
      <c r="M242" s="44"/>
      <c r="N242" s="44"/>
      <c r="T242" s="44"/>
      <c r="U242" s="44"/>
      <c r="V242" s="44"/>
      <c r="W242" s="44"/>
    </row>
    <row r="243" spans="2:26" s="9" customFormat="1" ht="15" customHeight="1" x14ac:dyDescent="0.25">
      <c r="B243" s="50" t="s">
        <v>369</v>
      </c>
      <c r="C243" s="50"/>
      <c r="D243" s="45" t="s">
        <v>370</v>
      </c>
      <c r="E243" s="45"/>
      <c r="F243" s="45"/>
      <c r="K243" s="49" t="s">
        <v>375</v>
      </c>
      <c r="L243" s="45" t="s">
        <v>376</v>
      </c>
      <c r="M243" s="45"/>
      <c r="N243" s="45"/>
      <c r="T243" s="46" t="s">
        <v>371</v>
      </c>
      <c r="U243" s="47" t="s">
        <v>372</v>
      </c>
      <c r="V243" s="47"/>
      <c r="W243" s="47"/>
    </row>
    <row r="244" spans="2:26" s="9" customFormat="1" ht="15" customHeight="1" x14ac:dyDescent="0.25">
      <c r="C244" s="44"/>
      <c r="D244" s="48" t="s">
        <v>373</v>
      </c>
      <c r="E244" s="48"/>
      <c r="F244" s="48"/>
      <c r="K244" s="49"/>
      <c r="L244" s="48" t="s">
        <v>377</v>
      </c>
      <c r="M244" s="48"/>
      <c r="N244" s="48"/>
      <c r="T244" s="44"/>
      <c r="U244" s="48" t="s">
        <v>374</v>
      </c>
      <c r="V244" s="48"/>
      <c r="W244" s="48"/>
    </row>
    <row r="245" spans="2:26" s="9" customFormat="1" ht="15" customHeight="1" x14ac:dyDescent="0.25">
      <c r="B245" s="44"/>
      <c r="C245" s="44"/>
      <c r="D245" s="44"/>
      <c r="E245" s="44"/>
      <c r="F245" s="44"/>
      <c r="G245" s="44"/>
      <c r="H245" s="44"/>
      <c r="I245" s="44"/>
      <c r="T245" s="30"/>
    </row>
    <row r="246" spans="2:26" s="9" customFormat="1" ht="15" customHeight="1" x14ac:dyDescent="0.25">
      <c r="F246" s="44"/>
      <c r="G246" s="44"/>
      <c r="H246" s="44"/>
      <c r="I246" s="44"/>
      <c r="T246" s="30"/>
    </row>
    <row r="247" spans="2:26" ht="15" customHeight="1" x14ac:dyDescent="0.25">
      <c r="F247" s="44"/>
      <c r="G247" s="44"/>
      <c r="H247" s="44"/>
      <c r="I247" s="44"/>
    </row>
    <row r="248" spans="2:26" ht="15" customHeight="1" x14ac:dyDescent="0.25">
      <c r="F248" s="44"/>
      <c r="G248" s="44"/>
      <c r="H248" s="44"/>
      <c r="I248" s="44"/>
    </row>
  </sheetData>
  <mergeCells count="31">
    <mergeCell ref="B243:C243"/>
    <mergeCell ref="D243:F243"/>
    <mergeCell ref="U243:W243"/>
    <mergeCell ref="D244:F244"/>
    <mergeCell ref="U244:W244"/>
    <mergeCell ref="K243:K244"/>
    <mergeCell ref="L243:N243"/>
    <mergeCell ref="L244:N244"/>
    <mergeCell ref="AA4:AA5"/>
    <mergeCell ref="E4:E5"/>
    <mergeCell ref="W4:W5"/>
    <mergeCell ref="U4:U5"/>
    <mergeCell ref="S4:S5"/>
    <mergeCell ref="H4:H5"/>
    <mergeCell ref="V4:V5"/>
    <mergeCell ref="X4:X5"/>
    <mergeCell ref="Y4:Y5"/>
    <mergeCell ref="N4:O4"/>
    <mergeCell ref="A4:A5"/>
    <mergeCell ref="Z4:Z5"/>
    <mergeCell ref="P4:Q4"/>
    <mergeCell ref="I4:I5"/>
    <mergeCell ref="B4:B5"/>
    <mergeCell ref="C4:C5"/>
    <mergeCell ref="R4:R5"/>
    <mergeCell ref="F4:F5"/>
    <mergeCell ref="G4:G5"/>
    <mergeCell ref="D4:D5"/>
    <mergeCell ref="J4:K4"/>
    <mergeCell ref="L4:M4"/>
    <mergeCell ref="T4:T5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zoomScale="85" zoomScaleNormal="85" workbookViewId="0">
      <selection activeCell="C16" sqref="C16"/>
    </sheetView>
  </sheetViews>
  <sheetFormatPr baseColWidth="10" defaultRowHeight="15" x14ac:dyDescent="0.25"/>
  <cols>
    <col min="1" max="1" width="6.5703125" style="23" bestFit="1" customWidth="1"/>
    <col min="2" max="2" width="22.140625" style="23" bestFit="1" customWidth="1"/>
    <col min="3" max="3" width="20.42578125" style="23" bestFit="1" customWidth="1"/>
    <col min="4" max="4" width="29.140625" style="23" customWidth="1"/>
    <col min="5" max="5" width="20.28515625" style="23" bestFit="1" customWidth="1"/>
    <col min="6" max="6" width="11.42578125" style="23"/>
    <col min="7" max="7" width="11.85546875" style="23" bestFit="1" customWidth="1"/>
    <col min="8" max="16384" width="11.42578125" style="23"/>
  </cols>
  <sheetData>
    <row r="1" spans="1:5" x14ac:dyDescent="0.25">
      <c r="A1" s="25" t="s">
        <v>353</v>
      </c>
      <c r="B1" s="25" t="s">
        <v>365</v>
      </c>
      <c r="C1" s="25" t="s">
        <v>366</v>
      </c>
      <c r="D1" s="25" t="s">
        <v>354</v>
      </c>
      <c r="E1" s="25" t="s">
        <v>367</v>
      </c>
    </row>
    <row r="2" spans="1:5" x14ac:dyDescent="0.25">
      <c r="A2" s="24" t="s">
        <v>71</v>
      </c>
      <c r="B2" s="24">
        <v>175.99</v>
      </c>
      <c r="C2" s="24">
        <v>172.3</v>
      </c>
      <c r="D2" s="24" t="s">
        <v>357</v>
      </c>
      <c r="E2" s="26">
        <v>3.69</v>
      </c>
    </row>
    <row r="3" spans="1:5" x14ac:dyDescent="0.25">
      <c r="A3" s="24" t="s">
        <v>70</v>
      </c>
      <c r="B3" s="24">
        <v>175.35</v>
      </c>
      <c r="C3" s="24">
        <v>172.36</v>
      </c>
      <c r="D3" s="24" t="s">
        <v>357</v>
      </c>
      <c r="E3" s="26">
        <v>2.99</v>
      </c>
    </row>
    <row r="4" spans="1:5" x14ac:dyDescent="0.25">
      <c r="A4" s="24" t="s">
        <v>84</v>
      </c>
      <c r="B4" s="24">
        <v>175.07</v>
      </c>
      <c r="C4" s="24">
        <v>173.09</v>
      </c>
      <c r="D4" s="24" t="s">
        <v>357</v>
      </c>
      <c r="E4" s="26">
        <v>1.98</v>
      </c>
    </row>
    <row r="5" spans="1:5" x14ac:dyDescent="0.25">
      <c r="A5" s="24" t="s">
        <v>61</v>
      </c>
      <c r="B5" s="24">
        <v>173.96</v>
      </c>
      <c r="C5" s="24">
        <v>173.08</v>
      </c>
      <c r="D5" s="24" t="s">
        <v>357</v>
      </c>
      <c r="E5" s="26">
        <v>0.88</v>
      </c>
    </row>
    <row r="6" spans="1:5" x14ac:dyDescent="0.25">
      <c r="A6" s="24" t="s">
        <v>67</v>
      </c>
      <c r="B6" s="24">
        <v>174.53</v>
      </c>
      <c r="C6" s="24">
        <v>172.61</v>
      </c>
      <c r="D6" s="24" t="s">
        <v>357</v>
      </c>
      <c r="E6" s="26">
        <v>1.92</v>
      </c>
    </row>
    <row r="7" spans="1:5" x14ac:dyDescent="0.25">
      <c r="A7" s="24" t="s">
        <v>54</v>
      </c>
      <c r="B7" s="24">
        <v>174.64</v>
      </c>
      <c r="C7" s="24">
        <v>172.96</v>
      </c>
      <c r="D7" s="24" t="s">
        <v>357</v>
      </c>
      <c r="E7" s="26">
        <v>1.68</v>
      </c>
    </row>
    <row r="8" spans="1:5" x14ac:dyDescent="0.25">
      <c r="A8" s="24" t="s">
        <v>43</v>
      </c>
      <c r="B8" s="24">
        <v>174.85</v>
      </c>
      <c r="C8" s="24">
        <v>173.06</v>
      </c>
      <c r="D8" s="24" t="s">
        <v>357</v>
      </c>
      <c r="E8" s="26">
        <v>1.79</v>
      </c>
    </row>
    <row r="9" spans="1:5" x14ac:dyDescent="0.25">
      <c r="A9" s="24" t="s">
        <v>57</v>
      </c>
      <c r="B9" s="24">
        <v>175.63</v>
      </c>
      <c r="C9" s="24">
        <v>173.62</v>
      </c>
      <c r="D9" s="24" t="s">
        <v>357</v>
      </c>
      <c r="E9" s="26">
        <v>2.0099999999999998</v>
      </c>
    </row>
    <row r="10" spans="1:5" x14ac:dyDescent="0.25">
      <c r="A10" s="24" t="s">
        <v>45</v>
      </c>
      <c r="B10" s="24">
        <v>175.61</v>
      </c>
      <c r="C10" s="24">
        <v>173.3</v>
      </c>
      <c r="D10" s="24" t="s">
        <v>357</v>
      </c>
      <c r="E10" s="26">
        <v>2.31</v>
      </c>
    </row>
    <row r="11" spans="1:5" x14ac:dyDescent="0.25">
      <c r="A11" s="24" t="s">
        <v>44</v>
      </c>
      <c r="B11" s="24">
        <v>175.39</v>
      </c>
      <c r="C11" s="24">
        <v>173.42</v>
      </c>
      <c r="D11" s="24" t="s">
        <v>357</v>
      </c>
      <c r="E11" s="26">
        <v>1.97</v>
      </c>
    </row>
    <row r="12" spans="1:5" x14ac:dyDescent="0.25">
      <c r="A12" s="24" t="s">
        <v>82</v>
      </c>
      <c r="B12" s="24">
        <v>175.1</v>
      </c>
      <c r="C12" s="24">
        <v>173.22</v>
      </c>
      <c r="D12" s="24" t="s">
        <v>357</v>
      </c>
      <c r="E12" s="26">
        <v>1.88</v>
      </c>
    </row>
    <row r="13" spans="1:5" x14ac:dyDescent="0.25">
      <c r="A13" s="24" t="s">
        <v>76</v>
      </c>
      <c r="B13" s="24">
        <v>174.78</v>
      </c>
      <c r="C13" s="24">
        <v>173.45</v>
      </c>
      <c r="D13" s="24" t="s">
        <v>357</v>
      </c>
      <c r="E13" s="26">
        <v>1.3320000000000001</v>
      </c>
    </row>
    <row r="14" spans="1:5" x14ac:dyDescent="0.25">
      <c r="A14" s="24" t="s">
        <v>79</v>
      </c>
      <c r="B14" s="24">
        <v>174.51</v>
      </c>
      <c r="C14" s="24">
        <v>172.89</v>
      </c>
      <c r="D14" s="24" t="s">
        <v>357</v>
      </c>
      <c r="E14" s="26">
        <v>1.62</v>
      </c>
    </row>
    <row r="15" spans="1:5" x14ac:dyDescent="0.25">
      <c r="A15" s="24" t="s">
        <v>48</v>
      </c>
      <c r="B15" s="24">
        <v>176.01</v>
      </c>
      <c r="C15" s="24">
        <v>174.64</v>
      </c>
      <c r="D15" s="24" t="s">
        <v>357</v>
      </c>
      <c r="E15" s="26">
        <v>1.37</v>
      </c>
    </row>
    <row r="16" spans="1:5" x14ac:dyDescent="0.25">
      <c r="A16" s="24" t="s">
        <v>72</v>
      </c>
      <c r="B16" s="24">
        <v>176.57</v>
      </c>
      <c r="C16" s="24">
        <v>172.23</v>
      </c>
      <c r="D16" s="24" t="s">
        <v>357</v>
      </c>
      <c r="E16" s="26">
        <v>4.34</v>
      </c>
    </row>
    <row r="17" spans="1:5" x14ac:dyDescent="0.25">
      <c r="A17" s="24" t="s">
        <v>69</v>
      </c>
      <c r="B17" s="24">
        <v>174.29</v>
      </c>
      <c r="C17" s="24">
        <v>172.43</v>
      </c>
      <c r="D17" s="24" t="s">
        <v>357</v>
      </c>
      <c r="E17" s="26">
        <v>1.86</v>
      </c>
    </row>
    <row r="18" spans="1:5" x14ac:dyDescent="0.25">
      <c r="A18" s="24" t="s">
        <v>68</v>
      </c>
      <c r="B18" s="24">
        <v>174.44</v>
      </c>
      <c r="C18" s="24">
        <v>172.54</v>
      </c>
      <c r="D18" s="24" t="s">
        <v>357</v>
      </c>
      <c r="E18" s="26">
        <v>1.9</v>
      </c>
    </row>
    <row r="19" spans="1:5" x14ac:dyDescent="0.25">
      <c r="A19" s="24" t="s">
        <v>155</v>
      </c>
      <c r="B19" s="24">
        <v>174.7</v>
      </c>
      <c r="C19" s="24">
        <v>172.61</v>
      </c>
      <c r="D19" s="24" t="s">
        <v>357</v>
      </c>
      <c r="E19" s="26">
        <v>2.09</v>
      </c>
    </row>
    <row r="20" spans="1:5" x14ac:dyDescent="0.25">
      <c r="A20" s="24" t="s">
        <v>156</v>
      </c>
      <c r="B20" s="24">
        <v>175.6</v>
      </c>
      <c r="C20" s="24">
        <v>173.42</v>
      </c>
      <c r="D20" s="24" t="s">
        <v>357</v>
      </c>
      <c r="E20" s="26">
        <v>2.1819999999999999</v>
      </c>
    </row>
    <row r="21" spans="1:5" x14ac:dyDescent="0.25">
      <c r="A21" s="24" t="s">
        <v>158</v>
      </c>
      <c r="B21" s="24">
        <v>174.35</v>
      </c>
      <c r="C21" s="24">
        <v>173.36</v>
      </c>
      <c r="D21" s="24" t="s">
        <v>357</v>
      </c>
      <c r="E21" s="26">
        <v>0.99</v>
      </c>
    </row>
    <row r="22" spans="1:5" x14ac:dyDescent="0.25">
      <c r="A22" s="24" t="s">
        <v>60</v>
      </c>
      <c r="B22" s="24">
        <v>176.66</v>
      </c>
      <c r="C22" s="24">
        <v>175.19</v>
      </c>
      <c r="D22" s="24" t="s">
        <v>356</v>
      </c>
      <c r="E22" s="26">
        <v>1.47</v>
      </c>
    </row>
    <row r="23" spans="1:5" x14ac:dyDescent="0.25">
      <c r="A23" s="24" t="s">
        <v>85</v>
      </c>
      <c r="B23" s="24">
        <v>175.76</v>
      </c>
      <c r="C23" s="24">
        <v>174.34</v>
      </c>
      <c r="D23" s="24" t="s">
        <v>356</v>
      </c>
      <c r="E23" s="26">
        <v>1.42</v>
      </c>
    </row>
    <row r="24" spans="1:5" x14ac:dyDescent="0.25">
      <c r="A24" s="24" t="s">
        <v>86</v>
      </c>
      <c r="B24" s="24">
        <v>175.32</v>
      </c>
      <c r="C24" s="24">
        <v>173.68</v>
      </c>
      <c r="D24" s="24" t="s">
        <v>356</v>
      </c>
      <c r="E24" s="26">
        <v>1.64</v>
      </c>
    </row>
    <row r="25" spans="1:5" x14ac:dyDescent="0.25">
      <c r="A25" s="24" t="s">
        <v>74</v>
      </c>
      <c r="B25" s="24">
        <v>175.18</v>
      </c>
      <c r="C25" s="24">
        <v>173.4</v>
      </c>
      <c r="D25" s="24" t="s">
        <v>356</v>
      </c>
      <c r="E25" s="26">
        <v>1.78</v>
      </c>
    </row>
    <row r="26" spans="1:5" x14ac:dyDescent="0.25">
      <c r="A26" s="24" t="s">
        <v>100</v>
      </c>
      <c r="B26" s="24">
        <v>175.06</v>
      </c>
      <c r="C26" s="24">
        <v>173.59</v>
      </c>
      <c r="D26" s="24" t="s">
        <v>356</v>
      </c>
      <c r="E26" s="26">
        <v>1.47</v>
      </c>
    </row>
    <row r="27" spans="1:5" x14ac:dyDescent="0.25">
      <c r="A27" s="24" t="s">
        <v>162</v>
      </c>
      <c r="B27" s="24">
        <v>174.67</v>
      </c>
      <c r="C27" s="24">
        <v>173.57</v>
      </c>
      <c r="D27" s="24" t="s">
        <v>356</v>
      </c>
      <c r="E27" s="26">
        <v>1.1000000000000001</v>
      </c>
    </row>
    <row r="28" spans="1:5" x14ac:dyDescent="0.25">
      <c r="A28" s="24" t="s">
        <v>161</v>
      </c>
      <c r="B28" s="24">
        <v>174.95</v>
      </c>
      <c r="C28" s="24">
        <v>173.93</v>
      </c>
      <c r="D28" s="24" t="s">
        <v>356</v>
      </c>
      <c r="E28" s="26">
        <v>1.02</v>
      </c>
    </row>
    <row r="29" spans="1:5" x14ac:dyDescent="0.25">
      <c r="A29" s="24" t="s">
        <v>159</v>
      </c>
      <c r="B29" s="24">
        <v>174.61</v>
      </c>
      <c r="C29" s="24">
        <v>173.21</v>
      </c>
      <c r="D29" s="24" t="s">
        <v>359</v>
      </c>
      <c r="E29" s="26">
        <v>1.4</v>
      </c>
    </row>
    <row r="30" spans="1:5" x14ac:dyDescent="0.25">
      <c r="A30" s="24" t="s">
        <v>215</v>
      </c>
      <c r="B30" s="24">
        <v>174.39</v>
      </c>
      <c r="C30" s="24">
        <v>173.61</v>
      </c>
      <c r="D30" s="24" t="s">
        <v>355</v>
      </c>
      <c r="E30" s="26">
        <v>0.78</v>
      </c>
    </row>
    <row r="31" spans="1:5" x14ac:dyDescent="0.25">
      <c r="A31" s="24" t="s">
        <v>287</v>
      </c>
      <c r="B31" s="24">
        <v>174.08</v>
      </c>
      <c r="C31" s="24">
        <v>173.06</v>
      </c>
      <c r="D31" s="24" t="s">
        <v>355</v>
      </c>
      <c r="E31" s="26">
        <v>1.02</v>
      </c>
    </row>
    <row r="32" spans="1:5" x14ac:dyDescent="0.25">
      <c r="A32" s="24" t="s">
        <v>172</v>
      </c>
      <c r="B32" s="24">
        <v>175.39</v>
      </c>
      <c r="C32" s="24">
        <v>174</v>
      </c>
      <c r="D32" s="24" t="s">
        <v>355</v>
      </c>
      <c r="E32" s="26">
        <v>1.3919999999999999</v>
      </c>
    </row>
    <row r="33" spans="1:5" x14ac:dyDescent="0.25">
      <c r="A33" s="24" t="s">
        <v>252</v>
      </c>
      <c r="B33" s="24">
        <v>178.35</v>
      </c>
      <c r="C33" s="24">
        <v>176.97</v>
      </c>
      <c r="D33" s="24" t="s">
        <v>355</v>
      </c>
      <c r="E33" s="26">
        <v>1.3779999999999999</v>
      </c>
    </row>
    <row r="34" spans="1:5" x14ac:dyDescent="0.25">
      <c r="A34" s="24" t="s">
        <v>248</v>
      </c>
      <c r="B34" s="24">
        <v>178.33</v>
      </c>
      <c r="C34" s="24">
        <v>176.67</v>
      </c>
      <c r="D34" s="24" t="s">
        <v>355</v>
      </c>
      <c r="E34" s="26">
        <v>1.659</v>
      </c>
    </row>
    <row r="35" spans="1:5" x14ac:dyDescent="0.25">
      <c r="A35" s="24" t="s">
        <v>173</v>
      </c>
      <c r="B35" s="24">
        <v>175.63</v>
      </c>
      <c r="C35" s="24">
        <v>172.04</v>
      </c>
      <c r="D35" s="24" t="s">
        <v>355</v>
      </c>
      <c r="E35" s="26">
        <v>3.5859999999999999</v>
      </c>
    </row>
    <row r="36" spans="1:5" x14ac:dyDescent="0.25">
      <c r="A36" s="24" t="s">
        <v>181</v>
      </c>
      <c r="B36" s="24">
        <v>175.7</v>
      </c>
      <c r="C36" s="24">
        <v>172.45</v>
      </c>
      <c r="D36" s="24" t="s">
        <v>355</v>
      </c>
      <c r="E36" s="26">
        <v>3.25</v>
      </c>
    </row>
    <row r="37" spans="1:5" x14ac:dyDescent="0.25">
      <c r="A37" s="24" t="s">
        <v>236</v>
      </c>
      <c r="B37" s="24">
        <v>176.53</v>
      </c>
      <c r="C37" s="24">
        <v>174.95</v>
      </c>
      <c r="D37" s="24" t="s">
        <v>355</v>
      </c>
      <c r="E37" s="26">
        <v>1.585</v>
      </c>
    </row>
    <row r="38" spans="1:5" x14ac:dyDescent="0.25">
      <c r="A38" s="24" t="s">
        <v>178</v>
      </c>
      <c r="B38" s="24">
        <v>176.7</v>
      </c>
      <c r="C38" s="24">
        <v>172.32</v>
      </c>
      <c r="D38" s="24" t="s">
        <v>355</v>
      </c>
      <c r="E38" s="26">
        <v>4.375</v>
      </c>
    </row>
    <row r="39" spans="1:5" x14ac:dyDescent="0.25">
      <c r="A39" s="24" t="s">
        <v>206</v>
      </c>
      <c r="B39" s="24">
        <v>174.58</v>
      </c>
      <c r="C39" s="24">
        <v>173.09</v>
      </c>
      <c r="D39" s="24" t="s">
        <v>355</v>
      </c>
      <c r="E39" s="26">
        <v>1.4870000000000001</v>
      </c>
    </row>
    <row r="40" spans="1:5" x14ac:dyDescent="0.25">
      <c r="A40" s="24" t="s">
        <v>209</v>
      </c>
      <c r="B40" s="24">
        <v>174.89</v>
      </c>
      <c r="C40" s="24">
        <v>173.46</v>
      </c>
      <c r="D40" s="24" t="s">
        <v>355</v>
      </c>
      <c r="E40" s="26">
        <v>1.4259999999999999</v>
      </c>
    </row>
    <row r="41" spans="1:5" x14ac:dyDescent="0.25">
      <c r="A41" s="24" t="s">
        <v>212</v>
      </c>
      <c r="B41" s="24">
        <v>175.24</v>
      </c>
      <c r="C41" s="24">
        <v>173.54</v>
      </c>
      <c r="D41" s="24" t="s">
        <v>355</v>
      </c>
      <c r="E41" s="26">
        <v>1.6950000000000001</v>
      </c>
    </row>
    <row r="42" spans="1:5" x14ac:dyDescent="0.25">
      <c r="A42" s="24" t="s">
        <v>175</v>
      </c>
      <c r="B42" s="24">
        <v>175.99</v>
      </c>
      <c r="C42" s="24">
        <v>172.07</v>
      </c>
      <c r="D42" s="24" t="s">
        <v>355</v>
      </c>
      <c r="E42" s="26">
        <v>3.919</v>
      </c>
    </row>
    <row r="43" spans="1:5" x14ac:dyDescent="0.25">
      <c r="A43" s="24" t="s">
        <v>199</v>
      </c>
      <c r="B43" s="24">
        <v>174.02</v>
      </c>
      <c r="C43" s="24">
        <v>172.94</v>
      </c>
      <c r="D43" s="24" t="s">
        <v>355</v>
      </c>
      <c r="E43" s="26">
        <v>1.081</v>
      </c>
    </row>
    <row r="44" spans="1:5" x14ac:dyDescent="0.25">
      <c r="A44" s="24" t="s">
        <v>240</v>
      </c>
      <c r="B44" s="24">
        <v>177.35</v>
      </c>
      <c r="C44" s="24">
        <v>175.67</v>
      </c>
      <c r="D44" s="24" t="s">
        <v>355</v>
      </c>
      <c r="E44" s="26">
        <v>1.6830000000000001</v>
      </c>
    </row>
    <row r="45" spans="1:5" x14ac:dyDescent="0.25">
      <c r="A45" s="24" t="s">
        <v>191</v>
      </c>
      <c r="B45" s="24">
        <v>173.98</v>
      </c>
      <c r="C45" s="24">
        <v>172.85</v>
      </c>
      <c r="D45" s="24" t="s">
        <v>355</v>
      </c>
      <c r="E45" s="26">
        <v>1.125</v>
      </c>
    </row>
    <row r="46" spans="1:5" x14ac:dyDescent="0.25">
      <c r="A46" s="24" t="s">
        <v>250</v>
      </c>
      <c r="B46" s="24">
        <v>177.42</v>
      </c>
      <c r="C46" s="24">
        <v>175.84</v>
      </c>
      <c r="D46" s="24" t="s">
        <v>355</v>
      </c>
      <c r="E46" s="26">
        <v>1.585</v>
      </c>
    </row>
    <row r="47" spans="1:5" x14ac:dyDescent="0.25">
      <c r="A47" s="24" t="s">
        <v>242</v>
      </c>
      <c r="B47" s="24">
        <v>177.29</v>
      </c>
      <c r="C47" s="24">
        <v>175.57</v>
      </c>
      <c r="D47" s="24" t="s">
        <v>355</v>
      </c>
      <c r="E47" s="26">
        <v>1.7230000000000001</v>
      </c>
    </row>
    <row r="48" spans="1:5" x14ac:dyDescent="0.25">
      <c r="A48" s="24" t="s">
        <v>238</v>
      </c>
      <c r="B48" s="24">
        <v>177.9</v>
      </c>
      <c r="C48" s="24">
        <v>176.22</v>
      </c>
      <c r="D48" s="24" t="s">
        <v>355</v>
      </c>
      <c r="E48" s="26">
        <v>1.6819999999999999</v>
      </c>
    </row>
    <row r="49" spans="1:5" x14ac:dyDescent="0.25">
      <c r="A49" s="24" t="s">
        <v>232</v>
      </c>
      <c r="B49" s="24">
        <v>176.44</v>
      </c>
      <c r="C49" s="24">
        <v>175.06</v>
      </c>
      <c r="D49" s="24" t="s">
        <v>355</v>
      </c>
      <c r="E49" s="26">
        <v>1.3819999999999999</v>
      </c>
    </row>
    <row r="50" spans="1:5" x14ac:dyDescent="0.25">
      <c r="A50" s="24" t="s">
        <v>230</v>
      </c>
      <c r="B50" s="24">
        <v>176.85</v>
      </c>
      <c r="C50" s="24">
        <v>175.17</v>
      </c>
      <c r="D50" s="24" t="s">
        <v>355</v>
      </c>
      <c r="E50" s="26">
        <v>1.6850000000000001</v>
      </c>
    </row>
    <row r="51" spans="1:5" x14ac:dyDescent="0.25">
      <c r="A51" s="24" t="s">
        <v>217</v>
      </c>
      <c r="B51" s="24">
        <v>174.91</v>
      </c>
      <c r="C51" s="24">
        <v>173.73</v>
      </c>
      <c r="D51" s="24" t="s">
        <v>355</v>
      </c>
      <c r="E51" s="26">
        <v>1.181</v>
      </c>
    </row>
    <row r="52" spans="1:5" x14ac:dyDescent="0.25">
      <c r="A52" s="24" t="s">
        <v>219</v>
      </c>
      <c r="B52" s="24">
        <v>176.07</v>
      </c>
      <c r="C52" s="24">
        <v>174</v>
      </c>
      <c r="D52" s="24" t="s">
        <v>355</v>
      </c>
      <c r="E52" s="26">
        <v>2.073</v>
      </c>
    </row>
    <row r="53" spans="1:5" x14ac:dyDescent="0.25">
      <c r="A53" s="24" t="s">
        <v>211</v>
      </c>
      <c r="B53" s="24">
        <v>175.26</v>
      </c>
      <c r="C53" s="24">
        <v>173.88</v>
      </c>
      <c r="D53" s="24" t="s">
        <v>355</v>
      </c>
      <c r="E53" s="26">
        <v>1.3819999999999999</v>
      </c>
    </row>
    <row r="54" spans="1:5" x14ac:dyDescent="0.25">
      <c r="A54" s="24" t="s">
        <v>193</v>
      </c>
      <c r="B54" s="24">
        <v>174.67</v>
      </c>
      <c r="C54" s="24">
        <v>172.92</v>
      </c>
      <c r="D54" s="24" t="s">
        <v>355</v>
      </c>
      <c r="E54" s="26">
        <v>1.7470000000000001</v>
      </c>
    </row>
    <row r="55" spans="1:5" x14ac:dyDescent="0.25">
      <c r="A55" s="24" t="s">
        <v>186</v>
      </c>
      <c r="B55" s="24">
        <v>175.17</v>
      </c>
      <c r="C55" s="24">
        <v>173.79</v>
      </c>
      <c r="D55" s="24" t="s">
        <v>355</v>
      </c>
      <c r="E55" s="26">
        <v>1.383</v>
      </c>
    </row>
    <row r="56" spans="1:5" x14ac:dyDescent="0.25">
      <c r="A56" s="24" t="s">
        <v>185</v>
      </c>
      <c r="B56" s="24">
        <v>173.98</v>
      </c>
      <c r="C56" s="24">
        <v>172.75</v>
      </c>
      <c r="D56" s="24" t="s">
        <v>355</v>
      </c>
      <c r="E56" s="26">
        <v>1.232</v>
      </c>
    </row>
    <row r="57" spans="1:5" x14ac:dyDescent="0.25">
      <c r="A57" s="24" t="s">
        <v>222</v>
      </c>
      <c r="B57" s="24">
        <v>175.66</v>
      </c>
      <c r="C57" s="24">
        <v>174.28</v>
      </c>
      <c r="D57" s="24" t="s">
        <v>355</v>
      </c>
      <c r="E57" s="26">
        <v>1.3859999999999999</v>
      </c>
    </row>
    <row r="58" spans="1:5" x14ac:dyDescent="0.25">
      <c r="A58" s="24" t="s">
        <v>197</v>
      </c>
      <c r="B58" s="24">
        <v>174.02</v>
      </c>
      <c r="C58" s="24">
        <v>172.99</v>
      </c>
      <c r="D58" s="24" t="s">
        <v>355</v>
      </c>
      <c r="E58" s="26">
        <v>1.0309999999999999</v>
      </c>
    </row>
    <row r="59" spans="1:5" x14ac:dyDescent="0.25">
      <c r="A59" s="24" t="s">
        <v>228</v>
      </c>
      <c r="B59" s="24">
        <v>177.21</v>
      </c>
      <c r="C59" s="24">
        <v>175.53</v>
      </c>
      <c r="D59" s="24" t="s">
        <v>355</v>
      </c>
      <c r="E59" s="26">
        <v>1.681</v>
      </c>
    </row>
    <row r="60" spans="1:5" x14ac:dyDescent="0.25">
      <c r="A60" s="24" t="s">
        <v>207</v>
      </c>
      <c r="B60" s="24">
        <v>174.33</v>
      </c>
      <c r="C60" s="24">
        <v>173.27</v>
      </c>
      <c r="D60" s="24" t="s">
        <v>355</v>
      </c>
      <c r="E60" s="26">
        <v>1.0580000000000001</v>
      </c>
    </row>
    <row r="61" spans="1:5" x14ac:dyDescent="0.25">
      <c r="A61" s="24" t="s">
        <v>234</v>
      </c>
      <c r="B61" s="24">
        <v>177.13</v>
      </c>
      <c r="C61" s="24">
        <v>175.18</v>
      </c>
      <c r="D61" s="24" t="s">
        <v>355</v>
      </c>
      <c r="E61" s="26">
        <v>1.9530000000000001</v>
      </c>
    </row>
    <row r="62" spans="1:5" x14ac:dyDescent="0.25">
      <c r="A62" s="24" t="s">
        <v>244</v>
      </c>
      <c r="B62" s="24">
        <v>177.14</v>
      </c>
      <c r="C62" s="24">
        <v>175.56</v>
      </c>
      <c r="D62" s="24" t="s">
        <v>355</v>
      </c>
      <c r="E62" s="26">
        <v>1.5820000000000001</v>
      </c>
    </row>
    <row r="63" spans="1:5" x14ac:dyDescent="0.25">
      <c r="A63" s="24" t="s">
        <v>213</v>
      </c>
      <c r="B63" s="24">
        <v>175.78</v>
      </c>
      <c r="C63" s="24">
        <v>173.51</v>
      </c>
      <c r="D63" s="24" t="s">
        <v>355</v>
      </c>
      <c r="E63" s="26">
        <v>2.2690000000000001</v>
      </c>
    </row>
    <row r="64" spans="1:5" x14ac:dyDescent="0.25">
      <c r="A64" s="24" t="s">
        <v>180</v>
      </c>
      <c r="B64" s="24">
        <v>176.55</v>
      </c>
      <c r="C64" s="24">
        <v>172.4</v>
      </c>
      <c r="D64" s="24" t="s">
        <v>355</v>
      </c>
      <c r="E64" s="26">
        <v>4.1529999999999996</v>
      </c>
    </row>
    <row r="65" spans="1:5" x14ac:dyDescent="0.25">
      <c r="A65" s="24" t="s">
        <v>202</v>
      </c>
      <c r="B65" s="24">
        <v>175.41</v>
      </c>
      <c r="C65" s="24">
        <v>173.15</v>
      </c>
      <c r="D65" s="24" t="s">
        <v>355</v>
      </c>
      <c r="E65" s="26">
        <v>2.2559999999999998</v>
      </c>
    </row>
    <row r="66" spans="1:5" x14ac:dyDescent="0.25">
      <c r="A66" s="24" t="s">
        <v>183</v>
      </c>
      <c r="B66" s="24">
        <v>175.58</v>
      </c>
      <c r="C66" s="24">
        <v>172.49</v>
      </c>
      <c r="D66" s="24" t="s">
        <v>355</v>
      </c>
      <c r="E66" s="26">
        <v>3.0920000000000001</v>
      </c>
    </row>
    <row r="67" spans="1:5" x14ac:dyDescent="0.25">
      <c r="A67" s="24" t="s">
        <v>301</v>
      </c>
      <c r="B67" s="24">
        <v>175.04</v>
      </c>
      <c r="C67" s="24">
        <v>173.66</v>
      </c>
      <c r="D67" s="24" t="s">
        <v>355</v>
      </c>
      <c r="E67" s="26">
        <v>1.38</v>
      </c>
    </row>
    <row r="68" spans="1:5" x14ac:dyDescent="0.25">
      <c r="A68" s="24" t="s">
        <v>292</v>
      </c>
      <c r="B68" s="24">
        <v>174.91</v>
      </c>
      <c r="C68" s="24">
        <v>171.37</v>
      </c>
      <c r="D68" s="24" t="s">
        <v>355</v>
      </c>
      <c r="E68" s="26">
        <v>3.5409999999999999</v>
      </c>
    </row>
    <row r="69" spans="1:5" x14ac:dyDescent="0.25">
      <c r="A69" s="24" t="s">
        <v>189</v>
      </c>
      <c r="B69" s="24">
        <v>174.28</v>
      </c>
      <c r="C69" s="24">
        <v>173.2</v>
      </c>
      <c r="D69" s="24" t="s">
        <v>355</v>
      </c>
      <c r="E69" s="26">
        <v>1.0860000000000001</v>
      </c>
    </row>
    <row r="70" spans="1:5" x14ac:dyDescent="0.25">
      <c r="A70" s="24" t="s">
        <v>290</v>
      </c>
      <c r="B70" s="24">
        <v>174.46</v>
      </c>
      <c r="C70" s="24">
        <v>172.15</v>
      </c>
      <c r="D70" s="24" t="s">
        <v>355</v>
      </c>
      <c r="E70" s="26">
        <v>2.31</v>
      </c>
    </row>
    <row r="71" spans="1:5" x14ac:dyDescent="0.25">
      <c r="A71" s="24" t="s">
        <v>289</v>
      </c>
      <c r="B71" s="24">
        <v>173.9</v>
      </c>
      <c r="C71" s="24">
        <v>172.52</v>
      </c>
      <c r="D71" s="24" t="s">
        <v>355</v>
      </c>
      <c r="E71" s="26">
        <v>1.385</v>
      </c>
    </row>
    <row r="72" spans="1:5" x14ac:dyDescent="0.25">
      <c r="A72" s="24" t="s">
        <v>293</v>
      </c>
      <c r="B72" s="24">
        <v>171.54</v>
      </c>
      <c r="C72" s="24">
        <v>170.13</v>
      </c>
      <c r="D72" s="24" t="s">
        <v>355</v>
      </c>
      <c r="E72" s="26">
        <v>1.4059999999999999</v>
      </c>
    </row>
    <row r="73" spans="1:5" x14ac:dyDescent="0.25">
      <c r="A73" s="24" t="s">
        <v>246</v>
      </c>
      <c r="B73" s="24">
        <v>177.54</v>
      </c>
      <c r="C73" s="24">
        <v>176.16</v>
      </c>
      <c r="D73" s="24" t="s">
        <v>355</v>
      </c>
      <c r="E73" s="26">
        <v>1.383</v>
      </c>
    </row>
    <row r="74" spans="1:5" x14ac:dyDescent="0.25">
      <c r="A74" s="24" t="s">
        <v>224</v>
      </c>
      <c r="B74" s="24">
        <v>175.8</v>
      </c>
      <c r="C74" s="24">
        <v>174.42</v>
      </c>
      <c r="D74" s="24" t="s">
        <v>355</v>
      </c>
      <c r="E74" s="26">
        <v>1.3839999999999999</v>
      </c>
    </row>
    <row r="75" spans="1:5" x14ac:dyDescent="0.25">
      <c r="A75" s="24" t="s">
        <v>294</v>
      </c>
      <c r="B75" s="24">
        <v>171.15</v>
      </c>
      <c r="C75" s="24">
        <v>169.93</v>
      </c>
      <c r="D75" s="24" t="s">
        <v>355</v>
      </c>
      <c r="E75" s="26">
        <v>1.2230000000000001</v>
      </c>
    </row>
    <row r="76" spans="1:5" x14ac:dyDescent="0.25">
      <c r="A76" s="24" t="s">
        <v>299</v>
      </c>
      <c r="B76" s="24">
        <v>174.66</v>
      </c>
      <c r="C76" s="24">
        <v>173.28</v>
      </c>
      <c r="D76" s="24" t="s">
        <v>355</v>
      </c>
      <c r="E76" s="26">
        <v>1.381</v>
      </c>
    </row>
    <row r="77" spans="1:5" x14ac:dyDescent="0.25">
      <c r="A77" s="24" t="s">
        <v>297</v>
      </c>
      <c r="B77" s="24">
        <v>171.78</v>
      </c>
      <c r="C77" s="24">
        <v>170.3</v>
      </c>
      <c r="D77" s="24" t="s">
        <v>355</v>
      </c>
      <c r="E77" s="26">
        <v>1.4790000000000001</v>
      </c>
    </row>
    <row r="78" spans="1:5" x14ac:dyDescent="0.25">
      <c r="A78" s="24" t="s">
        <v>298</v>
      </c>
      <c r="B78" s="24">
        <v>173.98</v>
      </c>
      <c r="C78" s="24">
        <v>172.6</v>
      </c>
      <c r="D78" s="24" t="s">
        <v>355</v>
      </c>
      <c r="E78" s="26">
        <v>1.3779999999999999</v>
      </c>
    </row>
    <row r="79" spans="1:5" x14ac:dyDescent="0.25">
      <c r="A79" s="24" t="s">
        <v>226</v>
      </c>
      <c r="B79" s="24">
        <v>176.28</v>
      </c>
      <c r="C79" s="24">
        <v>174.9</v>
      </c>
      <c r="D79" s="24" t="s">
        <v>355</v>
      </c>
      <c r="E79" s="26">
        <v>1.381</v>
      </c>
    </row>
    <row r="80" spans="1:5" x14ac:dyDescent="0.25">
      <c r="A80" s="24" t="s">
        <v>296</v>
      </c>
      <c r="B80" s="24">
        <v>173.92</v>
      </c>
      <c r="C80" s="24">
        <v>172.24</v>
      </c>
      <c r="D80" s="24" t="s">
        <v>355</v>
      </c>
      <c r="E80" s="26">
        <v>1.677</v>
      </c>
    </row>
    <row r="81" spans="1:5" x14ac:dyDescent="0.25">
      <c r="A81" s="24" t="s">
        <v>300</v>
      </c>
      <c r="B81" s="24">
        <v>174.72</v>
      </c>
      <c r="C81" s="24">
        <v>173.34</v>
      </c>
      <c r="D81" s="24" t="s">
        <v>355</v>
      </c>
      <c r="E81" s="26">
        <v>1.3819999999999999</v>
      </c>
    </row>
    <row r="82" spans="1:5" x14ac:dyDescent="0.25">
      <c r="A82" s="24" t="s">
        <v>195</v>
      </c>
      <c r="B82" s="24">
        <v>174.51</v>
      </c>
      <c r="C82" s="24">
        <v>173.13</v>
      </c>
      <c r="D82" s="24" t="s">
        <v>355</v>
      </c>
      <c r="E82" s="26">
        <v>1.383</v>
      </c>
    </row>
    <row r="83" spans="1:5" x14ac:dyDescent="0.25">
      <c r="A83" s="24" t="s">
        <v>38</v>
      </c>
      <c r="B83" s="24">
        <v>176.11</v>
      </c>
      <c r="C83" s="24">
        <v>174.49</v>
      </c>
      <c r="D83" s="24" t="s">
        <v>358</v>
      </c>
      <c r="E83" s="26">
        <v>1.62</v>
      </c>
    </row>
    <row r="84" spans="1:5" x14ac:dyDescent="0.25">
      <c r="A84" s="24" t="s">
        <v>39</v>
      </c>
      <c r="B84" s="24">
        <v>175.91</v>
      </c>
      <c r="C84" s="24">
        <v>174.01</v>
      </c>
      <c r="D84" s="24" t="s">
        <v>358</v>
      </c>
      <c r="E84" s="26">
        <v>1.9</v>
      </c>
    </row>
    <row r="85" spans="1:5" x14ac:dyDescent="0.25">
      <c r="A85" s="24" t="s">
        <v>40</v>
      </c>
      <c r="B85" s="24">
        <v>175.87</v>
      </c>
      <c r="C85" s="24">
        <v>173.81</v>
      </c>
      <c r="D85" s="24" t="s">
        <v>358</v>
      </c>
      <c r="E85" s="26">
        <v>2.06</v>
      </c>
    </row>
    <row r="86" spans="1:5" x14ac:dyDescent="0.25">
      <c r="A86" s="24" t="s">
        <v>52</v>
      </c>
      <c r="B86" s="24">
        <v>175.26</v>
      </c>
      <c r="C86" s="24">
        <v>173.85</v>
      </c>
      <c r="D86" s="24" t="s">
        <v>358</v>
      </c>
      <c r="E86" s="26">
        <v>1.41</v>
      </c>
    </row>
    <row r="87" spans="1:5" x14ac:dyDescent="0.25">
      <c r="A87" s="24" t="s">
        <v>56</v>
      </c>
      <c r="B87" s="24">
        <v>175.93</v>
      </c>
      <c r="C87" s="24">
        <v>174.02</v>
      </c>
      <c r="D87" s="24" t="s">
        <v>358</v>
      </c>
      <c r="E87" s="26">
        <v>1.91</v>
      </c>
    </row>
    <row r="88" spans="1:5" x14ac:dyDescent="0.25">
      <c r="A88" s="24" t="s">
        <v>58</v>
      </c>
      <c r="B88" s="24">
        <v>177.65</v>
      </c>
      <c r="C88" s="24">
        <v>175.76</v>
      </c>
      <c r="D88" s="24" t="s">
        <v>358</v>
      </c>
      <c r="E88" s="26">
        <v>1.89</v>
      </c>
    </row>
    <row r="89" spans="1:5" x14ac:dyDescent="0.25">
      <c r="A89" s="24" t="s">
        <v>59</v>
      </c>
      <c r="B89" s="24">
        <v>176.17</v>
      </c>
      <c r="C89" s="24">
        <v>173.89</v>
      </c>
      <c r="D89" s="24" t="s">
        <v>358</v>
      </c>
      <c r="E89" s="26">
        <v>2.2799999999999998</v>
      </c>
    </row>
    <row r="90" spans="1:5" x14ac:dyDescent="0.25">
      <c r="A90" s="24" t="s">
        <v>47</v>
      </c>
      <c r="B90" s="24">
        <v>175.19</v>
      </c>
      <c r="C90" s="24">
        <v>173.03</v>
      </c>
      <c r="D90" s="24" t="s">
        <v>358</v>
      </c>
      <c r="E90" s="26">
        <v>2.16</v>
      </c>
    </row>
    <row r="91" spans="1:5" x14ac:dyDescent="0.25">
      <c r="A91" s="24" t="s">
        <v>80</v>
      </c>
      <c r="B91" s="24">
        <v>175.11</v>
      </c>
      <c r="C91" s="24">
        <v>172.86</v>
      </c>
      <c r="D91" s="24" t="s">
        <v>358</v>
      </c>
      <c r="E91" s="26">
        <v>2.25</v>
      </c>
    </row>
    <row r="92" spans="1:5" x14ac:dyDescent="0.25">
      <c r="A92" s="24" t="s">
        <v>87</v>
      </c>
      <c r="B92" s="24">
        <v>175.11</v>
      </c>
      <c r="C92" s="24">
        <v>172.93</v>
      </c>
      <c r="D92" s="24" t="s">
        <v>358</v>
      </c>
      <c r="E92" s="26">
        <v>2.1800000000000002</v>
      </c>
    </row>
    <row r="93" spans="1:5" x14ac:dyDescent="0.25">
      <c r="A93" s="24" t="s">
        <v>95</v>
      </c>
      <c r="B93" s="24">
        <v>175.7</v>
      </c>
      <c r="C93" s="24">
        <v>172.67</v>
      </c>
      <c r="D93" s="24" t="s">
        <v>358</v>
      </c>
      <c r="E93" s="26">
        <v>3.03</v>
      </c>
    </row>
    <row r="94" spans="1:5" x14ac:dyDescent="0.25">
      <c r="A94" s="24" t="s">
        <v>96</v>
      </c>
      <c r="B94" s="24">
        <v>175.87</v>
      </c>
      <c r="C94" s="24">
        <v>172.51</v>
      </c>
      <c r="D94" s="24" t="s">
        <v>358</v>
      </c>
      <c r="E94" s="26">
        <v>3.36</v>
      </c>
    </row>
    <row r="95" spans="1:5" x14ac:dyDescent="0.25">
      <c r="A95" s="24" t="s">
        <v>97</v>
      </c>
      <c r="B95" s="24">
        <v>175.85</v>
      </c>
      <c r="C95" s="24">
        <v>172.36</v>
      </c>
      <c r="D95" s="24" t="s">
        <v>358</v>
      </c>
      <c r="E95" s="26">
        <v>3.49</v>
      </c>
    </row>
    <row r="96" spans="1:5" x14ac:dyDescent="0.25">
      <c r="A96" s="24" t="s">
        <v>98</v>
      </c>
      <c r="B96" s="24">
        <v>175.71</v>
      </c>
      <c r="C96" s="24">
        <v>171.93</v>
      </c>
      <c r="D96" s="24" t="s">
        <v>358</v>
      </c>
      <c r="E96" s="26">
        <v>3.78</v>
      </c>
    </row>
    <row r="97" spans="1:5" x14ac:dyDescent="0.25">
      <c r="A97" s="24" t="s">
        <v>99</v>
      </c>
      <c r="B97" s="24">
        <v>175.87</v>
      </c>
      <c r="C97" s="24">
        <v>171.88</v>
      </c>
      <c r="D97" s="24" t="s">
        <v>358</v>
      </c>
      <c r="E97" s="26">
        <v>3.99</v>
      </c>
    </row>
    <row r="98" spans="1:5" x14ac:dyDescent="0.25">
      <c r="A98" s="24" t="s">
        <v>83</v>
      </c>
      <c r="B98" s="24">
        <v>174.94</v>
      </c>
      <c r="C98" s="24">
        <v>172.73</v>
      </c>
      <c r="D98" s="24" t="s">
        <v>358</v>
      </c>
      <c r="E98" s="26">
        <v>2.21</v>
      </c>
    </row>
    <row r="99" spans="1:5" x14ac:dyDescent="0.25">
      <c r="A99" s="24" t="s">
        <v>46</v>
      </c>
      <c r="B99" s="24">
        <v>175.44</v>
      </c>
      <c r="C99" s="24">
        <v>173.16</v>
      </c>
      <c r="D99" s="24" t="s">
        <v>358</v>
      </c>
      <c r="E99" s="26">
        <v>2.2799999999999998</v>
      </c>
    </row>
    <row r="100" spans="1:5" x14ac:dyDescent="0.25">
      <c r="A100" s="24" t="s">
        <v>41</v>
      </c>
      <c r="B100" s="24">
        <v>175.74</v>
      </c>
      <c r="C100" s="24">
        <v>173.58</v>
      </c>
      <c r="D100" s="24" t="s">
        <v>358</v>
      </c>
      <c r="E100" s="26">
        <v>2.16</v>
      </c>
    </row>
    <row r="101" spans="1:5" x14ac:dyDescent="0.25">
      <c r="A101" s="24" t="s">
        <v>42</v>
      </c>
      <c r="B101" s="24">
        <v>174.59</v>
      </c>
      <c r="C101" s="24">
        <v>173.17</v>
      </c>
      <c r="D101" s="24" t="s">
        <v>358</v>
      </c>
      <c r="E101" s="26">
        <v>1.42</v>
      </c>
    </row>
    <row r="102" spans="1:5" x14ac:dyDescent="0.25">
      <c r="A102" s="24" t="s">
        <v>62</v>
      </c>
      <c r="B102" s="24">
        <v>174.21</v>
      </c>
      <c r="C102" s="24">
        <v>172.94</v>
      </c>
      <c r="D102" s="24" t="s">
        <v>358</v>
      </c>
      <c r="E102" s="26">
        <v>1.27</v>
      </c>
    </row>
    <row r="103" spans="1:5" x14ac:dyDescent="0.25">
      <c r="A103" s="24" t="s">
        <v>78</v>
      </c>
      <c r="B103" s="24">
        <v>174.69</v>
      </c>
      <c r="C103" s="24">
        <v>172.76</v>
      </c>
      <c r="D103" s="24" t="s">
        <v>358</v>
      </c>
      <c r="E103" s="26">
        <v>1.93</v>
      </c>
    </row>
    <row r="104" spans="1:5" x14ac:dyDescent="0.25">
      <c r="A104" s="24" t="s">
        <v>66</v>
      </c>
      <c r="B104" s="24">
        <v>174.65</v>
      </c>
      <c r="C104" s="24">
        <v>172.66</v>
      </c>
      <c r="D104" s="24" t="s">
        <v>358</v>
      </c>
      <c r="E104" s="26">
        <v>1.99</v>
      </c>
    </row>
    <row r="105" spans="1:5" x14ac:dyDescent="0.25">
      <c r="A105" s="24" t="s">
        <v>65</v>
      </c>
      <c r="B105" s="24">
        <v>174.9</v>
      </c>
      <c r="C105" s="24">
        <v>172.71</v>
      </c>
      <c r="D105" s="24" t="s">
        <v>358</v>
      </c>
      <c r="E105" s="26">
        <v>2.19</v>
      </c>
    </row>
    <row r="106" spans="1:5" x14ac:dyDescent="0.25">
      <c r="A106" s="24" t="s">
        <v>64</v>
      </c>
      <c r="B106" s="24">
        <v>175.1</v>
      </c>
      <c r="C106" s="24">
        <v>172.73</v>
      </c>
      <c r="D106" s="24" t="s">
        <v>358</v>
      </c>
      <c r="E106" s="26">
        <v>2.37</v>
      </c>
    </row>
    <row r="107" spans="1:5" x14ac:dyDescent="0.25">
      <c r="A107" s="24" t="s">
        <v>63</v>
      </c>
      <c r="B107" s="24">
        <v>175.12</v>
      </c>
      <c r="C107" s="24">
        <v>172.79</v>
      </c>
      <c r="D107" s="24" t="s">
        <v>358</v>
      </c>
      <c r="E107" s="26">
        <v>2.33</v>
      </c>
    </row>
    <row r="108" spans="1:5" x14ac:dyDescent="0.25">
      <c r="A108" s="24" t="s">
        <v>75</v>
      </c>
      <c r="B108" s="24">
        <v>175.01</v>
      </c>
      <c r="C108" s="24">
        <v>172.84</v>
      </c>
      <c r="D108" s="24" t="s">
        <v>358</v>
      </c>
      <c r="E108" s="26">
        <v>2.17</v>
      </c>
    </row>
    <row r="109" spans="1:5" x14ac:dyDescent="0.25">
      <c r="A109" s="24" t="s">
        <v>53</v>
      </c>
      <c r="B109" s="24">
        <v>174.94</v>
      </c>
      <c r="C109" s="24">
        <v>173.52</v>
      </c>
      <c r="D109" s="24" t="s">
        <v>358</v>
      </c>
      <c r="E109" s="26">
        <v>1.42</v>
      </c>
    </row>
    <row r="110" spans="1:5" x14ac:dyDescent="0.25">
      <c r="A110" s="24" t="s">
        <v>55</v>
      </c>
      <c r="B110" s="24">
        <v>175.43</v>
      </c>
      <c r="C110" s="24">
        <v>174.05</v>
      </c>
      <c r="D110" s="24" t="s">
        <v>358</v>
      </c>
      <c r="E110" s="26">
        <v>1.3819999999999999</v>
      </c>
    </row>
    <row r="111" spans="1:5" x14ac:dyDescent="0.25">
      <c r="A111" s="24" t="s">
        <v>81</v>
      </c>
      <c r="B111" s="24">
        <v>175.16</v>
      </c>
      <c r="C111" s="24">
        <v>173.62</v>
      </c>
      <c r="D111" s="24" t="s">
        <v>358</v>
      </c>
      <c r="E111" s="26">
        <v>1.54</v>
      </c>
    </row>
    <row r="112" spans="1:5" x14ac:dyDescent="0.25">
      <c r="A112" s="24" t="s">
        <v>93</v>
      </c>
      <c r="B112" s="24">
        <v>174.87</v>
      </c>
      <c r="C112" s="24">
        <v>171.92</v>
      </c>
      <c r="D112" s="24" t="s">
        <v>358</v>
      </c>
      <c r="E112" s="26">
        <v>2.95</v>
      </c>
    </row>
    <row r="113" spans="1:5" x14ac:dyDescent="0.25">
      <c r="A113" s="24" t="s">
        <v>49</v>
      </c>
      <c r="B113" s="24">
        <v>176.05</v>
      </c>
      <c r="C113" s="24">
        <v>174.5</v>
      </c>
      <c r="D113" s="24" t="s">
        <v>358</v>
      </c>
      <c r="E113" s="26">
        <v>1.55</v>
      </c>
    </row>
    <row r="114" spans="1:5" x14ac:dyDescent="0.25">
      <c r="A114" s="24" t="s">
        <v>50</v>
      </c>
      <c r="B114" s="24">
        <v>175.39</v>
      </c>
      <c r="C114" s="24">
        <v>173.99</v>
      </c>
      <c r="D114" s="24" t="s">
        <v>358</v>
      </c>
      <c r="E114" s="26">
        <v>1.4</v>
      </c>
    </row>
    <row r="115" spans="1:5" x14ac:dyDescent="0.25">
      <c r="A115" s="24" t="s">
        <v>51</v>
      </c>
      <c r="B115" s="24">
        <v>174.89</v>
      </c>
      <c r="C115" s="24">
        <v>173.43</v>
      </c>
      <c r="D115" s="24" t="s">
        <v>358</v>
      </c>
      <c r="E115" s="26">
        <v>1.464</v>
      </c>
    </row>
    <row r="116" spans="1:5" x14ac:dyDescent="0.25">
      <c r="A116" s="24" t="s">
        <v>77</v>
      </c>
      <c r="B116" s="24">
        <v>174.67</v>
      </c>
      <c r="C116" s="24">
        <v>172.93</v>
      </c>
      <c r="D116" s="24" t="s">
        <v>358</v>
      </c>
      <c r="E116" s="26">
        <v>1.74</v>
      </c>
    </row>
    <row r="117" spans="1:5" x14ac:dyDescent="0.25">
      <c r="A117" s="24" t="s">
        <v>73</v>
      </c>
      <c r="B117" s="24">
        <v>176.57</v>
      </c>
      <c r="C117" s="24">
        <v>172.13</v>
      </c>
      <c r="D117" s="24" t="s">
        <v>358</v>
      </c>
      <c r="E117" s="26">
        <v>4.4400000000000004</v>
      </c>
    </row>
    <row r="118" spans="1:5" x14ac:dyDescent="0.25">
      <c r="A118" s="24" t="s">
        <v>94</v>
      </c>
      <c r="B118" s="24">
        <v>175.19</v>
      </c>
      <c r="C118" s="24">
        <v>171.8</v>
      </c>
      <c r="D118" s="24" t="s">
        <v>358</v>
      </c>
      <c r="E118" s="26">
        <v>3.39</v>
      </c>
    </row>
    <row r="119" spans="1:5" x14ac:dyDescent="0.25">
      <c r="A119" s="24" t="s">
        <v>92</v>
      </c>
      <c r="B119" s="24">
        <v>174.82</v>
      </c>
      <c r="C119" s="24">
        <v>172.04</v>
      </c>
      <c r="D119" s="24" t="s">
        <v>358</v>
      </c>
      <c r="E119" s="26">
        <v>2.78</v>
      </c>
    </row>
    <row r="120" spans="1:5" x14ac:dyDescent="0.25">
      <c r="A120" s="24" t="s">
        <v>91</v>
      </c>
      <c r="B120" s="24">
        <v>174.9</v>
      </c>
      <c r="C120" s="24">
        <v>172.16</v>
      </c>
      <c r="D120" s="24" t="s">
        <v>358</v>
      </c>
      <c r="E120" s="26">
        <v>2.74</v>
      </c>
    </row>
    <row r="121" spans="1:5" x14ac:dyDescent="0.25">
      <c r="A121" s="24" t="s">
        <v>90</v>
      </c>
      <c r="B121" s="24">
        <v>175.06</v>
      </c>
      <c r="C121" s="24">
        <v>172.21</v>
      </c>
      <c r="D121" s="24" t="s">
        <v>358</v>
      </c>
      <c r="E121" s="26">
        <v>2.85</v>
      </c>
    </row>
    <row r="122" spans="1:5" x14ac:dyDescent="0.25">
      <c r="A122" s="24" t="s">
        <v>89</v>
      </c>
      <c r="B122" s="24">
        <v>174.96</v>
      </c>
      <c r="C122" s="24">
        <v>172.31</v>
      </c>
      <c r="D122" s="24" t="s">
        <v>358</v>
      </c>
      <c r="E122" s="26">
        <v>2.65</v>
      </c>
    </row>
    <row r="123" spans="1:5" x14ac:dyDescent="0.25">
      <c r="A123" s="24" t="s">
        <v>88</v>
      </c>
      <c r="B123" s="24">
        <v>174.61</v>
      </c>
      <c r="C123" s="24">
        <v>172.52</v>
      </c>
      <c r="D123" s="24" t="s">
        <v>358</v>
      </c>
      <c r="E123" s="26">
        <v>2.09</v>
      </c>
    </row>
    <row r="124" spans="1:5" x14ac:dyDescent="0.25">
      <c r="A124" s="24" t="s">
        <v>157</v>
      </c>
      <c r="B124" s="24">
        <v>174.45</v>
      </c>
      <c r="C124" s="24">
        <v>173.44</v>
      </c>
      <c r="D124" s="24" t="s">
        <v>358</v>
      </c>
      <c r="E124" s="26">
        <v>1.01</v>
      </c>
    </row>
    <row r="125" spans="1:5" x14ac:dyDescent="0.25">
      <c r="A125" s="24" t="s">
        <v>291</v>
      </c>
      <c r="B125" s="24">
        <v>175.19</v>
      </c>
      <c r="C125" s="24">
        <v>171.74</v>
      </c>
      <c r="D125" s="24" t="s">
        <v>358</v>
      </c>
      <c r="E125" s="26">
        <v>3.45</v>
      </c>
    </row>
    <row r="126" spans="1:5" x14ac:dyDescent="0.25">
      <c r="A126" s="24" t="s">
        <v>160</v>
      </c>
      <c r="B126" s="24">
        <v>174.75</v>
      </c>
      <c r="C126" s="24">
        <v>172.97</v>
      </c>
      <c r="D126" s="24" t="s">
        <v>358</v>
      </c>
      <c r="E126" s="26">
        <v>1.78</v>
      </c>
    </row>
    <row r="128" spans="1:5" x14ac:dyDescent="0.25">
      <c r="E128" s="27"/>
    </row>
    <row r="129" spans="5:5" x14ac:dyDescent="0.25">
      <c r="E129" s="27"/>
    </row>
  </sheetData>
  <sortState ref="A2:E126">
    <sortCondition ref="D2:D1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:H183"/>
  <sheetViews>
    <sheetView workbookViewId="0">
      <selection activeCell="C7" sqref="C7"/>
    </sheetView>
  </sheetViews>
  <sheetFormatPr baseColWidth="10" defaultRowHeight="15" x14ac:dyDescent="0.25"/>
  <cols>
    <col min="1" max="1" width="34.140625" style="2" bestFit="1" customWidth="1"/>
    <col min="2" max="2" width="10.42578125" style="2" bestFit="1" customWidth="1"/>
    <col min="3" max="3" width="18.140625" style="2" bestFit="1" customWidth="1"/>
    <col min="4" max="4" width="20.7109375" style="2" bestFit="1" customWidth="1"/>
    <col min="5" max="5" width="21.85546875" style="2" bestFit="1" customWidth="1"/>
    <col min="6" max="6" width="23.42578125" style="2" bestFit="1" customWidth="1"/>
    <col min="7" max="7" width="14.42578125" style="2" bestFit="1" customWidth="1"/>
    <col min="8" max="8" width="15.5703125" style="2" bestFit="1" customWidth="1"/>
    <col min="9" max="9" width="22" style="2" bestFit="1" customWidth="1"/>
    <col min="10" max="16384" width="11.42578125" style="2"/>
  </cols>
  <sheetData>
    <row r="1" spans="1:8" x14ac:dyDescent="0.25">
      <c r="A1" s="7">
        <v>1</v>
      </c>
      <c r="B1" s="7">
        <f>+A1+1</f>
        <v>2</v>
      </c>
      <c r="C1" s="7">
        <f>+B1+1</f>
        <v>3</v>
      </c>
      <c r="D1" s="7">
        <f t="shared" ref="D1:H1" si="0">+C1+1</f>
        <v>4</v>
      </c>
      <c r="E1" s="7">
        <f t="shared" si="0"/>
        <v>5</v>
      </c>
      <c r="F1" s="7">
        <f t="shared" si="0"/>
        <v>6</v>
      </c>
      <c r="G1" s="7">
        <f t="shared" si="0"/>
        <v>7</v>
      </c>
      <c r="H1" s="7">
        <f t="shared" si="0"/>
        <v>8</v>
      </c>
    </row>
    <row r="2" spans="1:8" x14ac:dyDescent="0.25">
      <c r="A2" s="8" t="s">
        <v>36</v>
      </c>
      <c r="B2" s="8" t="s">
        <v>18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x14ac:dyDescent="0.25">
      <c r="A3" s="5"/>
      <c r="B3" s="5"/>
      <c r="C3" s="5"/>
      <c r="D3" s="5"/>
      <c r="E3" s="6"/>
      <c r="F3" s="5"/>
      <c r="G3" s="5"/>
      <c r="H3" s="5"/>
    </row>
    <row r="4" spans="1:8" x14ac:dyDescent="0.25">
      <c r="A4" s="5" t="s">
        <v>154</v>
      </c>
      <c r="B4" s="5"/>
      <c r="C4" s="5"/>
      <c r="D4" s="5"/>
      <c r="E4" s="6"/>
      <c r="F4" s="5"/>
      <c r="G4" s="5"/>
      <c r="H4" s="5"/>
    </row>
    <row r="5" spans="1:8" x14ac:dyDescent="0.25">
      <c r="A5" s="5"/>
      <c r="B5" s="5" t="s">
        <v>17</v>
      </c>
      <c r="C5" s="5" t="s">
        <v>17</v>
      </c>
      <c r="D5" s="5" t="s">
        <v>17</v>
      </c>
      <c r="E5" s="6" t="s">
        <v>17</v>
      </c>
      <c r="F5" s="5" t="s">
        <v>17</v>
      </c>
      <c r="G5" s="5" t="s">
        <v>17</v>
      </c>
      <c r="H5" s="5" t="s">
        <v>17</v>
      </c>
    </row>
    <row r="6" spans="1:8" x14ac:dyDescent="0.25">
      <c r="A6" s="5"/>
      <c r="B6" s="5" t="s">
        <v>17</v>
      </c>
      <c r="C6" s="5" t="s">
        <v>101</v>
      </c>
      <c r="D6" s="5"/>
      <c r="E6" s="6"/>
      <c r="F6" s="5"/>
      <c r="G6" s="5"/>
      <c r="H6" s="5"/>
    </row>
    <row r="7" spans="1:8" x14ac:dyDescent="0.25">
      <c r="A7" s="5"/>
      <c r="B7" s="5" t="s">
        <v>102</v>
      </c>
      <c r="C7" s="5"/>
      <c r="D7" s="5"/>
      <c r="E7" s="6"/>
      <c r="F7" s="5"/>
      <c r="G7" s="5"/>
      <c r="H7" s="5"/>
    </row>
    <row r="8" spans="1:8" x14ac:dyDescent="0.25">
      <c r="A8" s="5"/>
      <c r="B8" s="5" t="s">
        <v>103</v>
      </c>
      <c r="C8" s="5"/>
      <c r="D8" s="5"/>
      <c r="E8" s="6"/>
      <c r="F8" s="5"/>
      <c r="G8" s="5"/>
      <c r="H8" s="5"/>
    </row>
    <row r="9" spans="1:8" x14ac:dyDescent="0.25">
      <c r="A9" s="5"/>
      <c r="B9" s="5" t="s">
        <v>101</v>
      </c>
      <c r="C9" s="5"/>
      <c r="D9" s="5"/>
      <c r="E9" s="6"/>
      <c r="F9" s="5"/>
      <c r="G9" s="5"/>
      <c r="H9" s="5"/>
    </row>
    <row r="10" spans="1:8" x14ac:dyDescent="0.25">
      <c r="A10" s="5"/>
      <c r="B10" s="5" t="s">
        <v>104</v>
      </c>
      <c r="C10" s="5"/>
      <c r="D10" s="5"/>
      <c r="E10" s="6"/>
      <c r="F10" s="5"/>
      <c r="G10" s="5"/>
      <c r="H10" s="5"/>
    </row>
    <row r="11" spans="1:8" x14ac:dyDescent="0.25">
      <c r="A11" s="5"/>
      <c r="B11" s="5" t="s">
        <v>104</v>
      </c>
      <c r="C11" s="5"/>
      <c r="D11" s="5"/>
      <c r="E11" s="6"/>
      <c r="F11" s="5"/>
      <c r="G11" s="5"/>
      <c r="H11" s="5"/>
    </row>
    <row r="12" spans="1:8" x14ac:dyDescent="0.25">
      <c r="A12" s="5"/>
      <c r="B12" s="5"/>
      <c r="C12" s="5"/>
      <c r="D12" s="5"/>
      <c r="E12" s="6"/>
      <c r="F12" s="5"/>
      <c r="G12" s="5"/>
      <c r="H12" s="5"/>
    </row>
    <row r="13" spans="1:8" x14ac:dyDescent="0.25">
      <c r="A13" s="5"/>
      <c r="B13" s="5" t="s">
        <v>17</v>
      </c>
      <c r="C13" s="5" t="s">
        <v>105</v>
      </c>
      <c r="D13" s="5"/>
      <c r="E13" s="6"/>
      <c r="F13" s="5"/>
      <c r="G13" s="5"/>
      <c r="H13" s="5"/>
    </row>
    <row r="14" spans="1:8" x14ac:dyDescent="0.25">
      <c r="A14" s="5"/>
      <c r="B14" s="5" t="s">
        <v>101</v>
      </c>
      <c r="C14" s="5"/>
      <c r="D14" s="5"/>
      <c r="E14" s="6"/>
      <c r="F14" s="5"/>
      <c r="G14" s="5"/>
      <c r="H14" s="5"/>
    </row>
    <row r="15" spans="1:8" x14ac:dyDescent="0.25">
      <c r="A15" s="5"/>
      <c r="B15" s="5" t="s">
        <v>101</v>
      </c>
      <c r="C15" s="5"/>
      <c r="D15" s="5"/>
      <c r="E15" s="6"/>
      <c r="F15" s="5"/>
      <c r="G15" s="5"/>
      <c r="H15" s="5"/>
    </row>
    <row r="16" spans="1:8" x14ac:dyDescent="0.25">
      <c r="A16" s="5"/>
      <c r="B16" s="5" t="s">
        <v>106</v>
      </c>
      <c r="C16" s="5"/>
      <c r="D16" s="5"/>
      <c r="E16" s="6"/>
      <c r="F16" s="5"/>
      <c r="G16" s="5"/>
      <c r="H16" s="5"/>
    </row>
    <row r="17" spans="1:8" x14ac:dyDescent="0.25">
      <c r="A17" s="5"/>
      <c r="B17" s="5" t="s">
        <v>107</v>
      </c>
      <c r="C17" s="5"/>
      <c r="D17" s="5"/>
      <c r="E17" s="6"/>
      <c r="F17" s="5"/>
      <c r="G17" s="5"/>
      <c r="H17" s="5"/>
    </row>
    <row r="18" spans="1:8" x14ac:dyDescent="0.25">
      <c r="A18" s="5"/>
      <c r="B18" s="5" t="s">
        <v>107</v>
      </c>
      <c r="C18" s="5"/>
      <c r="D18" s="5"/>
      <c r="E18" s="6"/>
      <c r="F18" s="5"/>
      <c r="G18" s="5"/>
      <c r="H18" s="5"/>
    </row>
    <row r="19" spans="1:8" x14ac:dyDescent="0.25">
      <c r="A19" s="5"/>
      <c r="B19" s="5"/>
      <c r="C19" s="5"/>
      <c r="D19" s="5"/>
      <c r="E19" s="6"/>
      <c r="F19" s="5"/>
      <c r="G19" s="5"/>
      <c r="H19" s="5"/>
    </row>
    <row r="20" spans="1:8" x14ac:dyDescent="0.25">
      <c r="A20" s="5" t="s">
        <v>36</v>
      </c>
      <c r="B20" s="5" t="s">
        <v>18</v>
      </c>
      <c r="C20" s="5" t="s">
        <v>108</v>
      </c>
      <c r="D20" s="5" t="s">
        <v>109</v>
      </c>
      <c r="E20" s="6" t="s">
        <v>109</v>
      </c>
      <c r="F20" s="5" t="s">
        <v>110</v>
      </c>
      <c r="G20" s="5" t="s">
        <v>109</v>
      </c>
      <c r="H20" s="5" t="s">
        <v>111</v>
      </c>
    </row>
    <row r="21" spans="1:8" x14ac:dyDescent="0.25">
      <c r="A21" s="5" t="s">
        <v>112</v>
      </c>
      <c r="B21" s="5" t="s">
        <v>19</v>
      </c>
      <c r="C21" s="5">
        <v>8.1199999999999992</v>
      </c>
      <c r="D21" s="5">
        <v>0</v>
      </c>
      <c r="E21" s="6">
        <v>2.0833333333333332E-2</v>
      </c>
      <c r="F21" s="5">
        <v>1.91</v>
      </c>
      <c r="G21" s="5">
        <v>0.11</v>
      </c>
      <c r="H21" s="5">
        <v>0.22</v>
      </c>
    </row>
    <row r="22" spans="1:8" x14ac:dyDescent="0.25">
      <c r="A22" s="5" t="s">
        <v>113</v>
      </c>
      <c r="B22" s="5" t="s">
        <v>19</v>
      </c>
      <c r="C22" s="5">
        <v>65.44</v>
      </c>
      <c r="D22" s="5">
        <v>0</v>
      </c>
      <c r="E22" s="6">
        <v>0.34375</v>
      </c>
      <c r="F22" s="5">
        <v>1.02</v>
      </c>
      <c r="G22" s="6">
        <v>0.82</v>
      </c>
      <c r="H22" s="5">
        <v>0.72</v>
      </c>
    </row>
    <row r="23" spans="1:8" x14ac:dyDescent="0.25">
      <c r="A23" s="5" t="s">
        <v>114</v>
      </c>
      <c r="B23" s="5" t="s">
        <v>19</v>
      </c>
      <c r="C23" s="5">
        <v>67.930000000000007</v>
      </c>
      <c r="D23" s="5">
        <v>0</v>
      </c>
      <c r="E23" s="6">
        <v>0.42638888888888887</v>
      </c>
      <c r="F23" s="5">
        <v>0.83</v>
      </c>
      <c r="G23" s="6">
        <v>0.89</v>
      </c>
      <c r="H23" s="5">
        <v>0.74</v>
      </c>
    </row>
    <row r="24" spans="1:8" x14ac:dyDescent="0.25">
      <c r="A24" s="5" t="s">
        <v>115</v>
      </c>
      <c r="B24" s="5" t="s">
        <v>19</v>
      </c>
      <c r="C24" s="5">
        <v>14.58</v>
      </c>
      <c r="D24" s="5">
        <v>0</v>
      </c>
      <c r="E24" s="6">
        <v>0.66736111111111107</v>
      </c>
      <c r="F24" s="5">
        <v>0.72</v>
      </c>
      <c r="G24" s="6">
        <v>0.55000000000000004</v>
      </c>
      <c r="H24" s="5">
        <v>0.5</v>
      </c>
    </row>
    <row r="25" spans="1:8" x14ac:dyDescent="0.25">
      <c r="A25" s="5" t="s">
        <v>116</v>
      </c>
      <c r="B25" s="5" t="s">
        <v>19</v>
      </c>
      <c r="C25" s="5">
        <v>68.89</v>
      </c>
      <c r="D25" s="5">
        <v>1</v>
      </c>
      <c r="E25" s="6">
        <v>9.2361111111111116E-2</v>
      </c>
      <c r="F25" s="5">
        <v>0.79</v>
      </c>
      <c r="G25" s="6">
        <v>0.76</v>
      </c>
      <c r="H25" s="5">
        <v>0.79</v>
      </c>
    </row>
    <row r="26" spans="1:8" x14ac:dyDescent="0.25">
      <c r="A26" s="5" t="s">
        <v>117</v>
      </c>
      <c r="B26" s="5" t="s">
        <v>19</v>
      </c>
      <c r="C26" s="5">
        <v>96.4</v>
      </c>
      <c r="D26" s="5">
        <v>0</v>
      </c>
      <c r="E26" s="6">
        <v>0.81736111111111109</v>
      </c>
      <c r="F26" s="5">
        <v>0.88</v>
      </c>
      <c r="G26" s="6">
        <v>0.87</v>
      </c>
      <c r="H26" s="5">
        <v>0.78</v>
      </c>
    </row>
    <row r="27" spans="1:8" x14ac:dyDescent="0.25">
      <c r="A27" s="5" t="s">
        <v>118</v>
      </c>
      <c r="B27" s="5" t="s">
        <v>19</v>
      </c>
      <c r="C27" s="5">
        <v>68.760000000000005</v>
      </c>
      <c r="D27" s="5">
        <v>0</v>
      </c>
      <c r="E27" s="6">
        <v>0.13055555555555556</v>
      </c>
      <c r="F27" s="5">
        <v>0.83</v>
      </c>
      <c r="G27" s="6">
        <v>0.85</v>
      </c>
      <c r="H27" s="5">
        <v>0.76</v>
      </c>
    </row>
    <row r="28" spans="1:8" x14ac:dyDescent="0.25">
      <c r="A28" s="5" t="s">
        <v>119</v>
      </c>
      <c r="B28" s="5" t="s">
        <v>19</v>
      </c>
      <c r="C28" s="5">
        <v>1.5</v>
      </c>
      <c r="D28" s="5">
        <v>0</v>
      </c>
      <c r="E28" s="6">
        <v>8.4027777777777771E-2</v>
      </c>
      <c r="F28" s="5">
        <v>0.53</v>
      </c>
      <c r="G28" s="6">
        <v>0.06</v>
      </c>
      <c r="H28" s="5">
        <v>0.17</v>
      </c>
    </row>
    <row r="29" spans="1:8" x14ac:dyDescent="0.25">
      <c r="A29" s="5" t="s">
        <v>120</v>
      </c>
      <c r="B29" s="5" t="s">
        <v>19</v>
      </c>
      <c r="C29" s="5">
        <v>14.58</v>
      </c>
      <c r="D29" s="5">
        <v>0</v>
      </c>
      <c r="E29" s="6">
        <v>0.67013888888888884</v>
      </c>
      <c r="F29" s="5">
        <v>0.77</v>
      </c>
      <c r="G29" s="6">
        <v>0.52</v>
      </c>
      <c r="H29" s="5">
        <v>0.47</v>
      </c>
    </row>
    <row r="30" spans="1:8" x14ac:dyDescent="0.25">
      <c r="A30" s="5" t="s">
        <v>121</v>
      </c>
      <c r="B30" s="5" t="s">
        <v>19</v>
      </c>
      <c r="C30" s="5">
        <v>66.3</v>
      </c>
      <c r="D30" s="5">
        <v>0</v>
      </c>
      <c r="E30" s="6">
        <v>0.60486111111111118</v>
      </c>
      <c r="F30" s="5">
        <v>0.83</v>
      </c>
      <c r="G30" s="6">
        <v>0.8</v>
      </c>
      <c r="H30" s="5">
        <v>0.72</v>
      </c>
    </row>
    <row r="31" spans="1:8" x14ac:dyDescent="0.25">
      <c r="A31" s="5" t="s">
        <v>122</v>
      </c>
      <c r="B31" s="5" t="s">
        <v>19</v>
      </c>
      <c r="C31" s="5">
        <v>1.5</v>
      </c>
      <c r="D31" s="5">
        <v>0</v>
      </c>
      <c r="E31" s="6">
        <v>2.0833333333333332E-2</v>
      </c>
      <c r="F31" s="5">
        <v>0.52</v>
      </c>
      <c r="G31" s="6">
        <v>0.06</v>
      </c>
      <c r="H31" s="5">
        <v>0.17</v>
      </c>
    </row>
    <row r="32" spans="1:8" x14ac:dyDescent="0.25">
      <c r="A32" s="5" t="s">
        <v>318</v>
      </c>
      <c r="B32" s="5" t="s">
        <v>19</v>
      </c>
      <c r="C32" s="5">
        <v>1.5</v>
      </c>
      <c r="D32" s="5">
        <v>0</v>
      </c>
      <c r="E32" s="6">
        <v>2.0833333333333332E-2</v>
      </c>
      <c r="F32" s="5">
        <v>0.47</v>
      </c>
      <c r="G32" s="6">
        <v>0.06</v>
      </c>
      <c r="H32" s="5">
        <v>0.18</v>
      </c>
    </row>
    <row r="33" spans="1:8" x14ac:dyDescent="0.25">
      <c r="A33" s="5" t="s">
        <v>362</v>
      </c>
      <c r="B33" s="5" t="s">
        <v>19</v>
      </c>
      <c r="C33" s="5">
        <v>23.19</v>
      </c>
      <c r="D33" s="5">
        <v>0</v>
      </c>
      <c r="E33" s="6">
        <v>0.94791666666666663</v>
      </c>
      <c r="F33" s="5">
        <v>0.86</v>
      </c>
      <c r="G33" s="6">
        <v>0.88</v>
      </c>
      <c r="H33" s="5">
        <v>0.63</v>
      </c>
    </row>
    <row r="34" spans="1:8" x14ac:dyDescent="0.25">
      <c r="A34" s="5" t="s">
        <v>123</v>
      </c>
      <c r="B34" s="5" t="s">
        <v>19</v>
      </c>
      <c r="C34" s="5">
        <v>1.99</v>
      </c>
      <c r="D34" s="5">
        <v>0</v>
      </c>
      <c r="E34" s="6">
        <v>9.0277777777777776E-2</v>
      </c>
      <c r="F34" s="5">
        <v>0.21</v>
      </c>
      <c r="G34" s="6">
        <v>0.09</v>
      </c>
      <c r="H34" s="5">
        <v>0.41</v>
      </c>
    </row>
    <row r="35" spans="1:8" x14ac:dyDescent="0.25">
      <c r="A35" s="5" t="s">
        <v>203</v>
      </c>
      <c r="B35" s="5" t="s">
        <v>19</v>
      </c>
      <c r="C35" s="5">
        <v>62.55</v>
      </c>
      <c r="D35" s="5">
        <v>0</v>
      </c>
      <c r="E35" s="6">
        <v>0.28958333333333336</v>
      </c>
      <c r="F35" s="5">
        <v>0.95</v>
      </c>
      <c r="G35" s="6">
        <v>0.9</v>
      </c>
      <c r="H35" s="5">
        <v>0.73</v>
      </c>
    </row>
    <row r="36" spans="1:8" x14ac:dyDescent="0.25">
      <c r="A36" s="5" t="s">
        <v>124</v>
      </c>
      <c r="B36" s="5" t="s">
        <v>19</v>
      </c>
      <c r="C36" s="5">
        <v>18.97</v>
      </c>
      <c r="D36" s="5">
        <v>0</v>
      </c>
      <c r="E36" s="6">
        <v>0.94791666666666663</v>
      </c>
      <c r="F36" s="5">
        <v>0.72</v>
      </c>
      <c r="G36" s="6">
        <v>0.72</v>
      </c>
      <c r="H36" s="5">
        <v>0.62</v>
      </c>
    </row>
    <row r="37" spans="1:8" x14ac:dyDescent="0.25">
      <c r="A37" s="5" t="s">
        <v>125</v>
      </c>
      <c r="B37" s="5" t="s">
        <v>19</v>
      </c>
      <c r="C37" s="5">
        <v>16.28</v>
      </c>
      <c r="D37" s="5">
        <v>0</v>
      </c>
      <c r="E37" s="6">
        <v>0.34652777777777777</v>
      </c>
      <c r="F37" s="5">
        <v>0.7</v>
      </c>
      <c r="G37" s="6">
        <v>0.62</v>
      </c>
      <c r="H37" s="5">
        <v>0.56000000000000005</v>
      </c>
    </row>
    <row r="38" spans="1:8" x14ac:dyDescent="0.25">
      <c r="A38" s="5" t="s">
        <v>126</v>
      </c>
      <c r="B38" s="5" t="s">
        <v>19</v>
      </c>
      <c r="C38" s="5">
        <v>21.51</v>
      </c>
      <c r="D38" s="5">
        <v>1</v>
      </c>
      <c r="E38" s="6">
        <v>6.3194444444444442E-2</v>
      </c>
      <c r="F38" s="5">
        <v>0.76</v>
      </c>
      <c r="G38" s="6">
        <v>0.82</v>
      </c>
      <c r="H38" s="5">
        <v>0.66</v>
      </c>
    </row>
    <row r="39" spans="1:8" x14ac:dyDescent="0.25">
      <c r="A39" s="5" t="s">
        <v>254</v>
      </c>
      <c r="B39" s="5" t="s">
        <v>19</v>
      </c>
      <c r="C39" s="5">
        <v>27.91</v>
      </c>
      <c r="D39" s="5">
        <v>0</v>
      </c>
      <c r="E39" s="6">
        <v>0.32500000000000001</v>
      </c>
      <c r="F39" s="5">
        <v>0.54</v>
      </c>
      <c r="G39" s="6">
        <v>0.73</v>
      </c>
      <c r="H39" s="5">
        <v>0.77</v>
      </c>
    </row>
    <row r="40" spans="1:8" x14ac:dyDescent="0.25">
      <c r="A40" s="5" t="s">
        <v>319</v>
      </c>
      <c r="B40" s="5" t="s">
        <v>19</v>
      </c>
      <c r="C40" s="5">
        <v>1.5</v>
      </c>
      <c r="D40" s="5">
        <v>0</v>
      </c>
      <c r="E40" s="6">
        <v>2.0833333333333332E-2</v>
      </c>
      <c r="F40" s="5">
        <v>0.32</v>
      </c>
      <c r="G40" s="6">
        <v>7.0000000000000007E-2</v>
      </c>
      <c r="H40" s="5">
        <v>0.23</v>
      </c>
    </row>
    <row r="41" spans="1:8" x14ac:dyDescent="0.25">
      <c r="A41" s="5" t="s">
        <v>255</v>
      </c>
      <c r="B41" s="5" t="s">
        <v>19</v>
      </c>
      <c r="C41" s="5">
        <v>3.28</v>
      </c>
      <c r="D41" s="5">
        <v>0</v>
      </c>
      <c r="E41" s="6">
        <v>2.361111111111111E-2</v>
      </c>
      <c r="F41" s="5">
        <v>0.56999999999999995</v>
      </c>
      <c r="G41" s="6">
        <v>0.17</v>
      </c>
      <c r="H41" s="5">
        <v>0.27</v>
      </c>
    </row>
    <row r="42" spans="1:8" x14ac:dyDescent="0.25">
      <c r="A42" s="5" t="s">
        <v>127</v>
      </c>
      <c r="B42" s="5" t="s">
        <v>19</v>
      </c>
      <c r="C42" s="5">
        <v>5.13</v>
      </c>
      <c r="D42" s="5">
        <v>0</v>
      </c>
      <c r="E42" s="6">
        <v>5.2777777777777778E-2</v>
      </c>
      <c r="F42" s="5">
        <v>0.44</v>
      </c>
      <c r="G42" s="6">
        <v>0.31</v>
      </c>
      <c r="H42" s="5">
        <v>0.46</v>
      </c>
    </row>
    <row r="43" spans="1:8" x14ac:dyDescent="0.25">
      <c r="A43" s="5" t="s">
        <v>320</v>
      </c>
      <c r="B43" s="5" t="s">
        <v>19</v>
      </c>
      <c r="C43" s="5">
        <v>1.5</v>
      </c>
      <c r="D43" s="5">
        <v>0</v>
      </c>
      <c r="E43" s="6">
        <v>2.0833333333333332E-2</v>
      </c>
      <c r="F43" s="5">
        <v>0.9</v>
      </c>
      <c r="G43" s="6">
        <v>0.03</v>
      </c>
      <c r="H43" s="5">
        <v>0.12</v>
      </c>
    </row>
    <row r="44" spans="1:8" x14ac:dyDescent="0.25">
      <c r="A44" s="5" t="s">
        <v>321</v>
      </c>
      <c r="B44" s="5" t="s">
        <v>19</v>
      </c>
      <c r="C44" s="5">
        <v>1.5</v>
      </c>
      <c r="D44" s="5">
        <v>0</v>
      </c>
      <c r="E44" s="6">
        <v>3.2638888888888891E-2</v>
      </c>
      <c r="F44" s="5">
        <v>0.54</v>
      </c>
      <c r="G44" s="6">
        <v>0.06</v>
      </c>
      <c r="H44" s="5">
        <v>0.16</v>
      </c>
    </row>
    <row r="45" spans="1:8" x14ac:dyDescent="0.25">
      <c r="A45" s="5" t="s">
        <v>128</v>
      </c>
      <c r="B45" s="5" t="s">
        <v>19</v>
      </c>
      <c r="C45" s="5">
        <v>1.5</v>
      </c>
      <c r="D45" s="5">
        <v>0</v>
      </c>
      <c r="E45" s="6">
        <v>8.1944444444444445E-2</v>
      </c>
      <c r="F45" s="5">
        <v>0.52</v>
      </c>
      <c r="G45" s="6">
        <v>0.06</v>
      </c>
      <c r="H45" s="5">
        <v>0.17</v>
      </c>
    </row>
    <row r="46" spans="1:8" x14ac:dyDescent="0.25">
      <c r="A46" s="5" t="s">
        <v>129</v>
      </c>
      <c r="B46" s="5" t="s">
        <v>19</v>
      </c>
      <c r="C46" s="5">
        <v>114.47</v>
      </c>
      <c r="D46" s="5">
        <v>0</v>
      </c>
      <c r="E46" s="6">
        <v>0.20277777777777781</v>
      </c>
      <c r="F46" s="5">
        <v>0.88</v>
      </c>
      <c r="G46" s="6">
        <v>0.96</v>
      </c>
      <c r="H46" s="5">
        <v>0.76</v>
      </c>
    </row>
    <row r="47" spans="1:8" x14ac:dyDescent="0.25">
      <c r="A47" s="5" t="s">
        <v>130</v>
      </c>
      <c r="B47" s="5" t="s">
        <v>19</v>
      </c>
      <c r="C47" s="5">
        <v>4.79</v>
      </c>
      <c r="D47" s="5">
        <v>0</v>
      </c>
      <c r="E47" s="6">
        <v>4.9999999999999996E-2</v>
      </c>
      <c r="F47" s="5">
        <v>0.44</v>
      </c>
      <c r="G47" s="6">
        <v>0.26</v>
      </c>
      <c r="H47" s="5">
        <v>0.44</v>
      </c>
    </row>
    <row r="48" spans="1:8" x14ac:dyDescent="0.25">
      <c r="A48" s="5" t="s">
        <v>322</v>
      </c>
      <c r="B48" s="5" t="s">
        <v>19</v>
      </c>
      <c r="C48" s="5">
        <v>1.5</v>
      </c>
      <c r="D48" s="5">
        <v>0</v>
      </c>
      <c r="E48" s="6">
        <v>2.361111111111111E-2</v>
      </c>
      <c r="F48" s="5">
        <v>0.13</v>
      </c>
      <c r="G48" s="6">
        <v>0.08</v>
      </c>
      <c r="H48" s="5">
        <v>0.47</v>
      </c>
    </row>
    <row r="49" spans="1:8" x14ac:dyDescent="0.25">
      <c r="A49" s="5" t="s">
        <v>131</v>
      </c>
      <c r="B49" s="5" t="s">
        <v>19</v>
      </c>
      <c r="C49" s="5">
        <v>43.41</v>
      </c>
      <c r="D49" s="5">
        <v>0</v>
      </c>
      <c r="E49" s="6">
        <v>4.5833333333333337E-2</v>
      </c>
      <c r="F49" s="5">
        <v>0.94</v>
      </c>
      <c r="G49" s="6">
        <v>0.64</v>
      </c>
      <c r="H49" s="5">
        <v>0.68</v>
      </c>
    </row>
    <row r="50" spans="1:8" x14ac:dyDescent="0.25">
      <c r="A50" s="5" t="s">
        <v>323</v>
      </c>
      <c r="B50" s="5" t="s">
        <v>19</v>
      </c>
      <c r="C50" s="5">
        <v>1.5</v>
      </c>
      <c r="D50" s="5">
        <v>0</v>
      </c>
      <c r="E50" s="6">
        <v>2.0833333333333332E-2</v>
      </c>
      <c r="F50" s="5">
        <v>0.32</v>
      </c>
      <c r="G50" s="6">
        <v>7.0000000000000007E-2</v>
      </c>
      <c r="H50" s="5">
        <v>0.24</v>
      </c>
    </row>
    <row r="51" spans="1:8" x14ac:dyDescent="0.25">
      <c r="A51" s="5" t="s">
        <v>324</v>
      </c>
      <c r="B51" s="5" t="s">
        <v>19</v>
      </c>
      <c r="C51" s="5">
        <v>1.5</v>
      </c>
      <c r="D51" s="5">
        <v>0</v>
      </c>
      <c r="E51" s="6">
        <v>6.5972222222222224E-2</v>
      </c>
      <c r="F51" s="5">
        <v>0.54</v>
      </c>
      <c r="G51" s="6">
        <v>0.06</v>
      </c>
      <c r="H51" s="5">
        <v>0.16</v>
      </c>
    </row>
    <row r="52" spans="1:8" x14ac:dyDescent="0.25">
      <c r="A52" s="5" t="s">
        <v>325</v>
      </c>
      <c r="B52" s="5" t="s">
        <v>19</v>
      </c>
      <c r="C52" s="5">
        <v>1.5</v>
      </c>
      <c r="D52" s="5">
        <v>0</v>
      </c>
      <c r="E52" s="6">
        <v>2.6388888888888889E-2</v>
      </c>
      <c r="F52" s="5">
        <v>0.64</v>
      </c>
      <c r="G52" s="6">
        <v>0.05</v>
      </c>
      <c r="H52" s="5">
        <v>0.15</v>
      </c>
    </row>
    <row r="53" spans="1:8" x14ac:dyDescent="0.25">
      <c r="A53" s="5" t="s">
        <v>132</v>
      </c>
      <c r="B53" s="5" t="s">
        <v>19</v>
      </c>
      <c r="C53" s="5">
        <v>115.98</v>
      </c>
      <c r="D53" s="5">
        <v>0</v>
      </c>
      <c r="E53" s="6">
        <v>0.40972222222222227</v>
      </c>
      <c r="F53" s="5">
        <v>0.91</v>
      </c>
      <c r="G53" s="6">
        <v>0.94</v>
      </c>
      <c r="H53" s="5">
        <v>0.74</v>
      </c>
    </row>
    <row r="54" spans="1:8" x14ac:dyDescent="0.25">
      <c r="A54" s="5" t="s">
        <v>133</v>
      </c>
      <c r="B54" s="5" t="s">
        <v>19</v>
      </c>
      <c r="C54" s="5">
        <v>117.41</v>
      </c>
      <c r="D54" s="5">
        <v>0</v>
      </c>
      <c r="E54" s="6">
        <v>0.55625000000000002</v>
      </c>
      <c r="F54" s="5">
        <v>0.97</v>
      </c>
      <c r="G54" s="6">
        <v>0.95</v>
      </c>
      <c r="H54" s="5">
        <v>0.71</v>
      </c>
    </row>
    <row r="55" spans="1:8" x14ac:dyDescent="0.25">
      <c r="A55" s="5" t="s">
        <v>134</v>
      </c>
      <c r="B55" s="5" t="s">
        <v>19</v>
      </c>
      <c r="C55" s="5">
        <v>113.27</v>
      </c>
      <c r="D55" s="5">
        <v>0</v>
      </c>
      <c r="E55" s="6">
        <v>0.20277777777777781</v>
      </c>
      <c r="F55" s="5">
        <v>0.86</v>
      </c>
      <c r="G55" s="6">
        <v>0.92</v>
      </c>
      <c r="H55" s="5">
        <v>0.76</v>
      </c>
    </row>
    <row r="56" spans="1:8" x14ac:dyDescent="0.25">
      <c r="A56" s="5" t="s">
        <v>135</v>
      </c>
      <c r="B56" s="5" t="s">
        <v>19</v>
      </c>
      <c r="C56" s="5">
        <v>8.4</v>
      </c>
      <c r="D56" s="5">
        <v>0</v>
      </c>
      <c r="E56" s="6">
        <v>4.3750000000000004E-2</v>
      </c>
      <c r="F56" s="5">
        <v>0.49</v>
      </c>
      <c r="G56" s="6">
        <v>0.55000000000000004</v>
      </c>
      <c r="H56" s="5">
        <v>0.62</v>
      </c>
    </row>
    <row r="57" spans="1:8" x14ac:dyDescent="0.25">
      <c r="A57" s="5" t="s">
        <v>136</v>
      </c>
      <c r="B57" s="5" t="s">
        <v>19</v>
      </c>
      <c r="C57" s="5">
        <v>20.63</v>
      </c>
      <c r="D57" s="5">
        <v>0</v>
      </c>
      <c r="E57" s="6">
        <v>2.0833333333333332E-2</v>
      </c>
      <c r="F57" s="5">
        <v>0.72</v>
      </c>
      <c r="G57" s="6">
        <v>0.85</v>
      </c>
      <c r="H57" s="5">
        <v>0.67</v>
      </c>
    </row>
    <row r="58" spans="1:8" x14ac:dyDescent="0.25">
      <c r="A58" s="5" t="s">
        <v>137</v>
      </c>
      <c r="B58" s="5" t="s">
        <v>19</v>
      </c>
      <c r="C58" s="5">
        <v>1.5</v>
      </c>
      <c r="D58" s="5">
        <v>0</v>
      </c>
      <c r="E58" s="6">
        <v>7.9861111111111105E-2</v>
      </c>
      <c r="F58" s="5">
        <v>0.52</v>
      </c>
      <c r="G58" s="6">
        <v>0.06</v>
      </c>
      <c r="H58" s="5">
        <v>0.17</v>
      </c>
    </row>
    <row r="59" spans="1:8" x14ac:dyDescent="0.25">
      <c r="A59" s="5" t="s">
        <v>138</v>
      </c>
      <c r="B59" s="5" t="s">
        <v>19</v>
      </c>
      <c r="C59" s="5">
        <v>1.5</v>
      </c>
      <c r="D59" s="5">
        <v>0</v>
      </c>
      <c r="E59" s="6">
        <v>5.2777777777777778E-2</v>
      </c>
      <c r="F59" s="5">
        <v>0.89</v>
      </c>
      <c r="G59" s="6">
        <v>0.03</v>
      </c>
      <c r="H59" s="5">
        <v>0.12</v>
      </c>
    </row>
    <row r="60" spans="1:8" x14ac:dyDescent="0.25">
      <c r="A60" s="5" t="s">
        <v>204</v>
      </c>
      <c r="B60" s="5" t="s">
        <v>19</v>
      </c>
      <c r="C60" s="5">
        <v>11.87</v>
      </c>
      <c r="D60" s="5">
        <v>0</v>
      </c>
      <c r="E60" s="6">
        <v>0.18333333333333335</v>
      </c>
      <c r="F60" s="5">
        <v>0.7</v>
      </c>
      <c r="G60" s="6">
        <v>0.81</v>
      </c>
      <c r="H60" s="5">
        <v>0.62</v>
      </c>
    </row>
    <row r="61" spans="1:8" x14ac:dyDescent="0.25">
      <c r="A61" s="5" t="s">
        <v>139</v>
      </c>
      <c r="B61" s="5" t="s">
        <v>19</v>
      </c>
      <c r="C61" s="5">
        <v>56.27</v>
      </c>
      <c r="D61" s="5">
        <v>0</v>
      </c>
      <c r="E61" s="6">
        <v>0.75486111111111109</v>
      </c>
      <c r="F61" s="5">
        <v>0.84</v>
      </c>
      <c r="G61" s="6">
        <v>0.9</v>
      </c>
      <c r="H61" s="5">
        <v>0.74</v>
      </c>
    </row>
    <row r="62" spans="1:8" x14ac:dyDescent="0.25">
      <c r="A62" s="5" t="s">
        <v>220</v>
      </c>
      <c r="B62" s="5" t="s">
        <v>19</v>
      </c>
      <c r="C62" s="5">
        <v>2.4900000000000002</v>
      </c>
      <c r="D62" s="5">
        <v>0</v>
      </c>
      <c r="E62" s="6">
        <v>0.32222222222222224</v>
      </c>
      <c r="F62" s="5">
        <v>0.57999999999999996</v>
      </c>
      <c r="G62" s="6">
        <v>0.11</v>
      </c>
      <c r="H62" s="5">
        <v>0.22</v>
      </c>
    </row>
    <row r="63" spans="1:8" x14ac:dyDescent="0.25">
      <c r="A63" s="5" t="s">
        <v>170</v>
      </c>
      <c r="B63" s="5" t="s">
        <v>19</v>
      </c>
      <c r="C63" s="5">
        <v>13.54</v>
      </c>
      <c r="D63" s="5">
        <v>0</v>
      </c>
      <c r="E63" s="6">
        <v>5.9027777777777783E-2</v>
      </c>
      <c r="F63" s="5">
        <v>0.6</v>
      </c>
      <c r="G63" s="6">
        <v>0.53</v>
      </c>
      <c r="H63" s="5">
        <v>0.55000000000000004</v>
      </c>
    </row>
    <row r="64" spans="1:8" x14ac:dyDescent="0.25">
      <c r="A64" s="5" t="s">
        <v>140</v>
      </c>
      <c r="B64" s="5" t="s">
        <v>19</v>
      </c>
      <c r="C64" s="5">
        <v>2.95</v>
      </c>
      <c r="D64" s="5">
        <v>0</v>
      </c>
      <c r="E64" s="6">
        <v>0.46736111111111112</v>
      </c>
      <c r="F64" s="5">
        <v>0.56999999999999995</v>
      </c>
      <c r="G64" s="6">
        <v>0.14000000000000001</v>
      </c>
      <c r="H64" s="5">
        <v>0.25</v>
      </c>
    </row>
    <row r="65" spans="1:8" x14ac:dyDescent="0.25">
      <c r="A65" s="5" t="s">
        <v>141</v>
      </c>
      <c r="B65" s="5" t="s">
        <v>19</v>
      </c>
      <c r="C65" s="5">
        <v>8.89</v>
      </c>
      <c r="D65" s="5">
        <v>0</v>
      </c>
      <c r="E65" s="6">
        <v>0.9770833333333333</v>
      </c>
      <c r="F65" s="5">
        <v>0.67</v>
      </c>
      <c r="G65" s="6">
        <v>0.54</v>
      </c>
      <c r="H65" s="5">
        <v>0.51</v>
      </c>
    </row>
    <row r="66" spans="1:8" x14ac:dyDescent="0.25">
      <c r="A66" s="5" t="s">
        <v>142</v>
      </c>
      <c r="B66" s="5" t="s">
        <v>19</v>
      </c>
      <c r="C66" s="5">
        <v>1.88</v>
      </c>
      <c r="D66" s="5">
        <v>0</v>
      </c>
      <c r="E66" s="6">
        <v>3.5416666666666666E-2</v>
      </c>
      <c r="F66" s="5">
        <v>0.55000000000000004</v>
      </c>
      <c r="G66" s="6">
        <v>0.08</v>
      </c>
      <c r="H66" s="5">
        <v>0.19</v>
      </c>
    </row>
    <row r="67" spans="1:8" x14ac:dyDescent="0.25">
      <c r="A67" s="5" t="s">
        <v>326</v>
      </c>
      <c r="B67" s="5" t="s">
        <v>19</v>
      </c>
      <c r="C67" s="5">
        <v>1.5</v>
      </c>
      <c r="D67" s="5">
        <v>0</v>
      </c>
      <c r="E67" s="6">
        <v>2.0833333333333332E-2</v>
      </c>
      <c r="F67" s="5">
        <v>0.52</v>
      </c>
      <c r="G67" s="6">
        <v>0.06</v>
      </c>
      <c r="H67" s="5">
        <v>0.17</v>
      </c>
    </row>
    <row r="68" spans="1:8" x14ac:dyDescent="0.25">
      <c r="A68" s="5" t="s">
        <v>327</v>
      </c>
      <c r="B68" s="5" t="s">
        <v>19</v>
      </c>
      <c r="C68" s="5">
        <v>1.5</v>
      </c>
      <c r="D68" s="5">
        <v>0</v>
      </c>
      <c r="E68" s="6">
        <v>6.5277777777777782E-2</v>
      </c>
      <c r="F68" s="5">
        <v>0.52</v>
      </c>
      <c r="G68" s="6">
        <v>0.06</v>
      </c>
      <c r="H68" s="5">
        <v>0.17</v>
      </c>
    </row>
    <row r="69" spans="1:8" x14ac:dyDescent="0.25">
      <c r="A69" s="5" t="s">
        <v>143</v>
      </c>
      <c r="B69" s="5" t="s">
        <v>19</v>
      </c>
      <c r="C69" s="5">
        <v>1.86</v>
      </c>
      <c r="D69" s="5">
        <v>0</v>
      </c>
      <c r="E69" s="6">
        <v>0.14166666666666666</v>
      </c>
      <c r="F69" s="5">
        <v>0.82</v>
      </c>
      <c r="G69" s="6">
        <v>0.04</v>
      </c>
      <c r="H69" s="5">
        <v>0.14000000000000001</v>
      </c>
    </row>
    <row r="70" spans="1:8" x14ac:dyDescent="0.25">
      <c r="A70" s="5" t="s">
        <v>144</v>
      </c>
      <c r="B70" s="5" t="s">
        <v>19</v>
      </c>
      <c r="C70" s="5">
        <v>2.41</v>
      </c>
      <c r="D70" s="5">
        <v>0</v>
      </c>
      <c r="E70" s="6">
        <v>4.5833333333333337E-2</v>
      </c>
      <c r="F70" s="5">
        <v>0.42</v>
      </c>
      <c r="G70" s="6">
        <v>0.09</v>
      </c>
      <c r="H70" s="5">
        <v>0.27</v>
      </c>
    </row>
    <row r="71" spans="1:8" x14ac:dyDescent="0.25">
      <c r="A71" s="5" t="s">
        <v>145</v>
      </c>
      <c r="B71" s="5" t="s">
        <v>19</v>
      </c>
      <c r="C71" s="5">
        <v>1.5</v>
      </c>
      <c r="D71" s="5">
        <v>0</v>
      </c>
      <c r="E71" s="6">
        <v>2.6388888888888889E-2</v>
      </c>
      <c r="F71" s="5">
        <v>0.25</v>
      </c>
      <c r="G71" s="6">
        <v>7.0000000000000007E-2</v>
      </c>
      <c r="H71" s="5">
        <v>0.28999999999999998</v>
      </c>
    </row>
    <row r="72" spans="1:8" x14ac:dyDescent="0.25">
      <c r="A72" s="5" t="s">
        <v>146</v>
      </c>
      <c r="B72" s="5" t="s">
        <v>19</v>
      </c>
      <c r="C72" s="5">
        <v>10.75</v>
      </c>
      <c r="D72" s="5">
        <v>0</v>
      </c>
      <c r="E72" s="6">
        <v>2.4999999999999998E-2</v>
      </c>
      <c r="F72" s="5">
        <v>0.68</v>
      </c>
      <c r="G72" s="6">
        <v>0.65</v>
      </c>
      <c r="H72" s="5">
        <v>0.57999999999999996</v>
      </c>
    </row>
    <row r="73" spans="1:8" x14ac:dyDescent="0.25">
      <c r="A73" s="5" t="s">
        <v>147</v>
      </c>
      <c r="B73" s="5" t="s">
        <v>19</v>
      </c>
      <c r="C73" s="5">
        <v>3.17</v>
      </c>
      <c r="D73" s="5">
        <v>0</v>
      </c>
      <c r="E73" s="6">
        <v>3.2638888888888891E-2</v>
      </c>
      <c r="F73" s="5">
        <v>0.53</v>
      </c>
      <c r="G73" s="6">
        <v>0.16</v>
      </c>
      <c r="H73" s="5">
        <v>0.28000000000000003</v>
      </c>
    </row>
    <row r="74" spans="1:8" x14ac:dyDescent="0.25">
      <c r="A74" s="5" t="s">
        <v>148</v>
      </c>
      <c r="B74" s="5" t="s">
        <v>19</v>
      </c>
      <c r="C74" s="5">
        <v>12.7</v>
      </c>
      <c r="D74" s="5">
        <v>0</v>
      </c>
      <c r="E74" s="6">
        <v>0.97291666666666676</v>
      </c>
      <c r="F74" s="5">
        <v>0.76</v>
      </c>
      <c r="G74" s="6">
        <v>0.77</v>
      </c>
      <c r="H74" s="5">
        <v>0.61</v>
      </c>
    </row>
    <row r="75" spans="1:8" x14ac:dyDescent="0.25">
      <c r="A75" s="5" t="s">
        <v>149</v>
      </c>
      <c r="B75" s="5" t="s">
        <v>19</v>
      </c>
      <c r="C75" s="5">
        <v>1.57</v>
      </c>
      <c r="D75" s="5">
        <v>0</v>
      </c>
      <c r="E75" s="6">
        <v>3.888888888888889E-2</v>
      </c>
      <c r="F75" s="5">
        <v>0.46</v>
      </c>
      <c r="G75" s="6">
        <v>0.06</v>
      </c>
      <c r="H75" s="5">
        <v>0.19</v>
      </c>
    </row>
    <row r="76" spans="1:8" x14ac:dyDescent="0.25">
      <c r="A76" s="5" t="s">
        <v>150</v>
      </c>
      <c r="B76" s="5" t="s">
        <v>19</v>
      </c>
      <c r="C76" s="5">
        <v>5.92</v>
      </c>
      <c r="D76" s="5">
        <v>0</v>
      </c>
      <c r="E76" s="6">
        <v>0.96319444444444446</v>
      </c>
      <c r="F76" s="5">
        <v>0.65</v>
      </c>
      <c r="G76" s="6">
        <v>0.33</v>
      </c>
      <c r="H76" s="5">
        <v>0.38</v>
      </c>
    </row>
    <row r="77" spans="1:8" x14ac:dyDescent="0.25">
      <c r="A77" s="5" t="s">
        <v>205</v>
      </c>
      <c r="B77" s="5" t="s">
        <v>19</v>
      </c>
      <c r="C77" s="5">
        <v>1.62</v>
      </c>
      <c r="D77" s="5">
        <v>0</v>
      </c>
      <c r="E77" s="6">
        <v>5.5555555555555552E-2</v>
      </c>
      <c r="F77" s="5">
        <v>0.28000000000000003</v>
      </c>
      <c r="G77" s="6">
        <v>7.0000000000000007E-2</v>
      </c>
      <c r="H77" s="5">
        <v>0.28000000000000003</v>
      </c>
    </row>
    <row r="78" spans="1:8" x14ac:dyDescent="0.25">
      <c r="A78" s="5" t="s">
        <v>328</v>
      </c>
      <c r="B78" s="5" t="s">
        <v>19</v>
      </c>
      <c r="C78" s="5">
        <v>1.79</v>
      </c>
      <c r="D78" s="5">
        <v>0</v>
      </c>
      <c r="E78" s="6">
        <v>4.9999999999999996E-2</v>
      </c>
      <c r="F78" s="5">
        <v>0.67</v>
      </c>
      <c r="G78" s="6">
        <v>0.05</v>
      </c>
      <c r="H78" s="5">
        <v>0.16</v>
      </c>
    </row>
    <row r="79" spans="1:8" x14ac:dyDescent="0.25">
      <c r="A79" s="5" t="s">
        <v>329</v>
      </c>
      <c r="B79" s="5" t="s">
        <v>19</v>
      </c>
      <c r="C79" s="5">
        <v>1.5</v>
      </c>
      <c r="D79" s="5">
        <v>0</v>
      </c>
      <c r="E79" s="6">
        <v>4.9999999999999996E-2</v>
      </c>
      <c r="F79" s="5">
        <v>0.53</v>
      </c>
      <c r="G79" s="6">
        <v>0.06</v>
      </c>
      <c r="H79" s="5">
        <v>0.16</v>
      </c>
    </row>
    <row r="80" spans="1:8" x14ac:dyDescent="0.25">
      <c r="A80" s="5" t="s">
        <v>330</v>
      </c>
      <c r="B80" s="5" t="s">
        <v>19</v>
      </c>
      <c r="C80" s="5">
        <v>1.68</v>
      </c>
      <c r="D80" s="5">
        <v>0</v>
      </c>
      <c r="E80" s="6">
        <v>4.1666666666666664E-2</v>
      </c>
      <c r="F80" s="5">
        <v>0.66</v>
      </c>
      <c r="G80" s="6">
        <v>0.05</v>
      </c>
      <c r="H80" s="5">
        <v>0.15</v>
      </c>
    </row>
    <row r="81" spans="1:8" x14ac:dyDescent="0.25">
      <c r="A81" s="5" t="s">
        <v>331</v>
      </c>
      <c r="B81" s="5" t="s">
        <v>19</v>
      </c>
      <c r="C81" s="5">
        <v>1.78</v>
      </c>
      <c r="D81" s="5">
        <v>0</v>
      </c>
      <c r="E81" s="6">
        <v>3.7499999999999999E-2</v>
      </c>
      <c r="F81" s="5">
        <v>0.77</v>
      </c>
      <c r="G81" s="6">
        <v>0.05</v>
      </c>
      <c r="H81" s="5">
        <v>0.14000000000000001</v>
      </c>
    </row>
    <row r="82" spans="1:8" x14ac:dyDescent="0.25">
      <c r="A82" s="5" t="s">
        <v>256</v>
      </c>
      <c r="B82" s="5" t="s">
        <v>19</v>
      </c>
      <c r="C82" s="5">
        <v>1.78</v>
      </c>
      <c r="D82" s="5">
        <v>0</v>
      </c>
      <c r="E82" s="6">
        <v>4.3055555555555562E-2</v>
      </c>
      <c r="F82" s="5">
        <v>0.69</v>
      </c>
      <c r="G82" s="6">
        <v>0.05</v>
      </c>
      <c r="H82" s="5">
        <v>0.16</v>
      </c>
    </row>
    <row r="83" spans="1:8" x14ac:dyDescent="0.25">
      <c r="A83" s="5" t="s">
        <v>257</v>
      </c>
      <c r="B83" s="5" t="s">
        <v>19</v>
      </c>
      <c r="C83" s="5">
        <v>1.5</v>
      </c>
      <c r="D83" s="5">
        <v>0</v>
      </c>
      <c r="E83" s="6">
        <v>3.8194444444444441E-2</v>
      </c>
      <c r="F83" s="5">
        <v>0.62</v>
      </c>
      <c r="G83" s="6">
        <v>0.05</v>
      </c>
      <c r="H83" s="5">
        <v>0.15</v>
      </c>
    </row>
    <row r="84" spans="1:8" x14ac:dyDescent="0.25">
      <c r="A84" s="5" t="s">
        <v>151</v>
      </c>
      <c r="B84" s="5" t="s">
        <v>19</v>
      </c>
      <c r="C84" s="5">
        <v>110.81</v>
      </c>
      <c r="D84" s="5">
        <v>0</v>
      </c>
      <c r="E84" s="6">
        <v>0.16666666666666666</v>
      </c>
      <c r="F84" s="5">
        <v>0.85</v>
      </c>
      <c r="G84" s="6">
        <v>0.93</v>
      </c>
      <c r="H84" s="5">
        <v>0.76</v>
      </c>
    </row>
    <row r="85" spans="1:8" x14ac:dyDescent="0.25">
      <c r="A85" s="5" t="s">
        <v>332</v>
      </c>
      <c r="B85" s="5" t="s">
        <v>19</v>
      </c>
      <c r="C85" s="5">
        <v>1.69</v>
      </c>
      <c r="D85" s="5">
        <v>0</v>
      </c>
      <c r="E85" s="6">
        <v>2.0833333333333332E-2</v>
      </c>
      <c r="F85" s="5">
        <v>0.49</v>
      </c>
      <c r="G85" s="6">
        <v>7.0000000000000007E-2</v>
      </c>
      <c r="H85" s="5">
        <v>0.19</v>
      </c>
    </row>
    <row r="86" spans="1:8" x14ac:dyDescent="0.25">
      <c r="A86" s="5" t="s">
        <v>152</v>
      </c>
      <c r="B86" s="5" t="s">
        <v>19</v>
      </c>
      <c r="C86" s="5">
        <v>4.6399999999999997</v>
      </c>
      <c r="D86" s="5">
        <v>0</v>
      </c>
      <c r="E86" s="6">
        <v>4.1666666666666664E-2</v>
      </c>
      <c r="F86" s="5">
        <v>0.52</v>
      </c>
      <c r="G86" s="6">
        <v>0.24</v>
      </c>
      <c r="H86" s="5">
        <v>0.38</v>
      </c>
    </row>
    <row r="87" spans="1:8" x14ac:dyDescent="0.25">
      <c r="A87" s="5" t="s">
        <v>153</v>
      </c>
      <c r="B87" s="5" t="s">
        <v>19</v>
      </c>
      <c r="C87" s="5">
        <v>1.88</v>
      </c>
      <c r="D87" s="5">
        <v>0</v>
      </c>
      <c r="E87" s="6">
        <v>2.4999999999999998E-2</v>
      </c>
      <c r="F87" s="5">
        <v>0.67</v>
      </c>
      <c r="G87" s="6">
        <v>0.06</v>
      </c>
      <c r="H87" s="5">
        <v>0.16</v>
      </c>
    </row>
    <row r="88" spans="1:8" x14ac:dyDescent="0.25">
      <c r="A88" s="5" t="s">
        <v>166</v>
      </c>
      <c r="B88" s="5" t="s">
        <v>19</v>
      </c>
      <c r="C88" s="5">
        <v>6.15</v>
      </c>
      <c r="D88" s="5">
        <v>0</v>
      </c>
      <c r="E88" s="6">
        <v>2.0833333333333332E-2</v>
      </c>
      <c r="F88" s="5">
        <v>0.69</v>
      </c>
      <c r="G88" s="6">
        <v>0.31</v>
      </c>
      <c r="H88" s="5">
        <v>0.38</v>
      </c>
    </row>
    <row r="89" spans="1:8" x14ac:dyDescent="0.25">
      <c r="A89" s="5" t="s">
        <v>167</v>
      </c>
      <c r="B89" s="5" t="s">
        <v>19</v>
      </c>
      <c r="C89" s="5">
        <v>3.14</v>
      </c>
      <c r="D89" s="5">
        <v>0</v>
      </c>
      <c r="E89" s="6">
        <v>2.4305555555555556E-2</v>
      </c>
      <c r="F89" s="5">
        <v>0.28999999999999998</v>
      </c>
      <c r="G89" s="6">
        <v>0.17</v>
      </c>
      <c r="H89" s="5">
        <v>0.43</v>
      </c>
    </row>
    <row r="90" spans="1:8" x14ac:dyDescent="0.25">
      <c r="A90" s="5" t="s">
        <v>171</v>
      </c>
      <c r="B90" s="5" t="s">
        <v>19</v>
      </c>
      <c r="C90" s="5">
        <v>1.5</v>
      </c>
      <c r="D90" s="5">
        <v>0</v>
      </c>
      <c r="E90" s="6">
        <v>2.2916666666666669E-2</v>
      </c>
      <c r="F90" s="5">
        <v>0.57999999999999996</v>
      </c>
      <c r="G90" s="6">
        <v>0.05</v>
      </c>
      <c r="H90" s="5">
        <v>0.16</v>
      </c>
    </row>
    <row r="91" spans="1:8" x14ac:dyDescent="0.25">
      <c r="A91" s="5" t="s">
        <v>214</v>
      </c>
      <c r="B91" s="5" t="s">
        <v>19</v>
      </c>
      <c r="C91" s="5">
        <v>1.7</v>
      </c>
      <c r="D91" s="5">
        <v>0</v>
      </c>
      <c r="E91" s="6">
        <v>2.0833333333333332E-2</v>
      </c>
      <c r="F91" s="5">
        <v>0.34</v>
      </c>
      <c r="G91" s="6">
        <v>0.1</v>
      </c>
      <c r="H91" s="5">
        <v>0.25</v>
      </c>
    </row>
    <row r="92" spans="1:8" x14ac:dyDescent="0.25">
      <c r="A92" s="5" t="s">
        <v>164</v>
      </c>
      <c r="B92" s="5" t="s">
        <v>19</v>
      </c>
      <c r="C92" s="5">
        <v>10.16</v>
      </c>
      <c r="D92" s="5">
        <v>0</v>
      </c>
      <c r="E92" s="6">
        <v>2.7777777777777776E-2</v>
      </c>
      <c r="F92" s="5">
        <v>0.59</v>
      </c>
      <c r="G92" s="6">
        <v>0.64</v>
      </c>
      <c r="H92" s="5">
        <v>0.63</v>
      </c>
    </row>
    <row r="93" spans="1:8" x14ac:dyDescent="0.25">
      <c r="A93" s="5" t="s">
        <v>258</v>
      </c>
      <c r="B93" s="5" t="s">
        <v>19</v>
      </c>
      <c r="C93" s="5">
        <v>1.63</v>
      </c>
      <c r="D93" s="5">
        <v>0</v>
      </c>
      <c r="E93" s="6">
        <v>2.4999999999999998E-2</v>
      </c>
      <c r="F93" s="5">
        <v>0.26</v>
      </c>
      <c r="G93" s="6">
        <v>0.08</v>
      </c>
      <c r="H93" s="5">
        <v>0.28999999999999998</v>
      </c>
    </row>
    <row r="94" spans="1:8" x14ac:dyDescent="0.25">
      <c r="A94" s="5" t="s">
        <v>168</v>
      </c>
      <c r="B94" s="5" t="s">
        <v>19</v>
      </c>
      <c r="C94" s="5">
        <v>15.39</v>
      </c>
      <c r="D94" s="5">
        <v>0</v>
      </c>
      <c r="E94" s="6">
        <v>6.25E-2</v>
      </c>
      <c r="F94" s="5">
        <v>0.64</v>
      </c>
      <c r="G94" s="6">
        <v>0.63</v>
      </c>
      <c r="H94" s="5">
        <v>0.57999999999999996</v>
      </c>
    </row>
    <row r="95" spans="1:8" x14ac:dyDescent="0.25">
      <c r="A95" s="2" t="s">
        <v>333</v>
      </c>
      <c r="B95" s="2" t="s">
        <v>19</v>
      </c>
      <c r="C95" s="2">
        <v>1.5</v>
      </c>
      <c r="D95" s="2">
        <v>0</v>
      </c>
      <c r="E95" s="14">
        <v>2.7083333333333334E-2</v>
      </c>
      <c r="F95" s="2">
        <v>0.52</v>
      </c>
      <c r="G95" s="14">
        <v>0.06</v>
      </c>
      <c r="H95" s="2">
        <v>0.17</v>
      </c>
    </row>
    <row r="96" spans="1:8" x14ac:dyDescent="0.25">
      <c r="A96" s="2" t="s">
        <v>188</v>
      </c>
      <c r="B96" s="2" t="s">
        <v>19</v>
      </c>
      <c r="C96" s="2">
        <v>1.53</v>
      </c>
      <c r="D96" s="2">
        <v>0</v>
      </c>
      <c r="E96" s="14">
        <v>3.4027777777777775E-2</v>
      </c>
      <c r="F96" s="2">
        <v>0.53</v>
      </c>
      <c r="G96" s="14">
        <v>0.06</v>
      </c>
      <c r="H96" s="2">
        <v>0.17</v>
      </c>
    </row>
    <row r="97" spans="1:8" x14ac:dyDescent="0.25">
      <c r="A97" s="2" t="s">
        <v>184</v>
      </c>
      <c r="B97" s="2" t="s">
        <v>19</v>
      </c>
      <c r="C97" s="2">
        <v>3.27</v>
      </c>
      <c r="D97" s="2">
        <v>0</v>
      </c>
      <c r="E97" s="14">
        <v>3.5416666666666666E-2</v>
      </c>
      <c r="F97" s="2">
        <v>0.57999999999999996</v>
      </c>
      <c r="G97" s="14">
        <v>0.16</v>
      </c>
      <c r="H97" s="2">
        <v>0.27</v>
      </c>
    </row>
    <row r="98" spans="1:8" x14ac:dyDescent="0.25">
      <c r="A98" s="2" t="s">
        <v>334</v>
      </c>
      <c r="B98" s="2" t="s">
        <v>19</v>
      </c>
      <c r="C98" s="2">
        <v>1.5</v>
      </c>
      <c r="D98" s="2">
        <v>0</v>
      </c>
      <c r="E98" s="14">
        <v>2.9166666666666664E-2</v>
      </c>
      <c r="F98" s="2">
        <v>0.52</v>
      </c>
      <c r="G98" s="14">
        <v>0.06</v>
      </c>
      <c r="H98" s="2">
        <v>0.17</v>
      </c>
    </row>
    <row r="99" spans="1:8" x14ac:dyDescent="0.25">
      <c r="A99" s="2" t="s">
        <v>335</v>
      </c>
      <c r="B99" s="2" t="s">
        <v>19</v>
      </c>
      <c r="C99" s="2">
        <v>1.5</v>
      </c>
      <c r="D99" s="2">
        <v>0</v>
      </c>
      <c r="E99" s="14">
        <v>2.5694444444444447E-2</v>
      </c>
      <c r="F99" s="2">
        <v>0.33</v>
      </c>
      <c r="G99" s="14">
        <v>0.06</v>
      </c>
      <c r="H99" s="2">
        <v>0.23</v>
      </c>
    </row>
    <row r="100" spans="1:8" x14ac:dyDescent="0.25">
      <c r="A100" s="2" t="s">
        <v>221</v>
      </c>
      <c r="B100" s="2" t="s">
        <v>19</v>
      </c>
      <c r="C100" s="2">
        <v>1.5</v>
      </c>
      <c r="D100" s="2">
        <v>0</v>
      </c>
      <c r="E100" s="14">
        <v>2.0833333333333332E-2</v>
      </c>
      <c r="F100" s="2">
        <v>0.56999999999999995</v>
      </c>
      <c r="G100" s="14">
        <v>0.05</v>
      </c>
      <c r="H100" s="2">
        <v>0.16</v>
      </c>
    </row>
    <row r="101" spans="1:8" x14ac:dyDescent="0.25">
      <c r="A101" s="2" t="s">
        <v>223</v>
      </c>
      <c r="B101" s="2" t="s">
        <v>19</v>
      </c>
      <c r="C101" s="2">
        <v>1.5</v>
      </c>
      <c r="D101" s="2">
        <v>0</v>
      </c>
      <c r="E101" s="14">
        <v>3.1944444444444449E-2</v>
      </c>
      <c r="F101" s="2">
        <v>0.52</v>
      </c>
      <c r="G101" s="14">
        <v>0.06</v>
      </c>
      <c r="H101" s="2">
        <v>0.17</v>
      </c>
    </row>
    <row r="102" spans="1:8" x14ac:dyDescent="0.25">
      <c r="A102" s="2" t="s">
        <v>245</v>
      </c>
      <c r="B102" s="2" t="s">
        <v>19</v>
      </c>
      <c r="C102" s="2">
        <v>1.5</v>
      </c>
      <c r="D102" s="2">
        <v>0</v>
      </c>
      <c r="E102" s="14">
        <v>3.1944444444444449E-2</v>
      </c>
      <c r="F102" s="2">
        <v>0.52</v>
      </c>
      <c r="G102" s="14">
        <v>0.06</v>
      </c>
      <c r="H102" s="2">
        <v>0.17</v>
      </c>
    </row>
    <row r="103" spans="1:8" x14ac:dyDescent="0.25">
      <c r="A103" s="2" t="s">
        <v>247</v>
      </c>
      <c r="B103" s="2" t="s">
        <v>19</v>
      </c>
      <c r="C103" s="2">
        <v>1.5</v>
      </c>
      <c r="D103" s="2">
        <v>0</v>
      </c>
      <c r="E103" s="14">
        <v>5.347222222222222E-2</v>
      </c>
      <c r="F103" s="2">
        <v>0.82</v>
      </c>
      <c r="G103" s="14">
        <v>0.03</v>
      </c>
      <c r="H103" s="2">
        <v>0.12</v>
      </c>
    </row>
    <row r="104" spans="1:8" x14ac:dyDescent="0.25">
      <c r="A104" s="2" t="s">
        <v>251</v>
      </c>
      <c r="B104" s="2" t="s">
        <v>19</v>
      </c>
      <c r="C104" s="2">
        <v>1.5</v>
      </c>
      <c r="D104" s="2">
        <v>0</v>
      </c>
      <c r="E104" s="14">
        <v>2.1527777777777781E-2</v>
      </c>
      <c r="F104" s="2">
        <v>0.74</v>
      </c>
      <c r="G104" s="14">
        <v>0.04</v>
      </c>
      <c r="H104" s="2">
        <v>0.13</v>
      </c>
    </row>
    <row r="105" spans="1:8" x14ac:dyDescent="0.25">
      <c r="A105" s="2" t="s">
        <v>336</v>
      </c>
      <c r="B105" s="2" t="s">
        <v>19</v>
      </c>
      <c r="C105" s="2">
        <v>1.5</v>
      </c>
      <c r="D105" s="2">
        <v>0</v>
      </c>
      <c r="E105" s="14">
        <v>2.1527777777777781E-2</v>
      </c>
      <c r="F105" s="2">
        <v>0.64</v>
      </c>
      <c r="G105" s="14">
        <v>0.05</v>
      </c>
      <c r="H105" s="2">
        <v>0.15</v>
      </c>
    </row>
    <row r="106" spans="1:8" x14ac:dyDescent="0.25">
      <c r="A106" s="2" t="s">
        <v>194</v>
      </c>
      <c r="B106" s="2" t="s">
        <v>19</v>
      </c>
      <c r="C106" s="2">
        <v>12.34</v>
      </c>
      <c r="D106" s="2">
        <v>0</v>
      </c>
      <c r="E106" s="14">
        <v>2.0833333333333332E-2</v>
      </c>
      <c r="F106" s="2">
        <v>0.67</v>
      </c>
      <c r="G106" s="14">
        <v>0.75</v>
      </c>
      <c r="H106" s="2">
        <v>0.67</v>
      </c>
    </row>
    <row r="107" spans="1:8" x14ac:dyDescent="0.25">
      <c r="A107" s="2" t="s">
        <v>190</v>
      </c>
      <c r="B107" s="2" t="s">
        <v>19</v>
      </c>
      <c r="C107" s="2">
        <v>13.47</v>
      </c>
      <c r="D107" s="2">
        <v>0</v>
      </c>
      <c r="E107" s="14">
        <v>2.0833333333333332E-2</v>
      </c>
      <c r="F107" s="2">
        <v>0.66</v>
      </c>
      <c r="G107" s="14">
        <v>0.82</v>
      </c>
      <c r="H107" s="2">
        <v>0.74</v>
      </c>
    </row>
    <row r="108" spans="1:8" x14ac:dyDescent="0.25">
      <c r="A108" s="2" t="s">
        <v>337</v>
      </c>
      <c r="B108" s="2" t="s">
        <v>19</v>
      </c>
      <c r="C108" s="2">
        <v>1.5</v>
      </c>
      <c r="D108" s="2">
        <v>0</v>
      </c>
      <c r="E108" s="14">
        <v>5.9027777777777783E-2</v>
      </c>
      <c r="F108" s="2">
        <v>0.52</v>
      </c>
      <c r="G108" s="14">
        <v>0.06</v>
      </c>
      <c r="H108" s="2">
        <v>0.17</v>
      </c>
    </row>
    <row r="109" spans="1:8" x14ac:dyDescent="0.25">
      <c r="A109" s="2" t="s">
        <v>249</v>
      </c>
      <c r="B109" s="2" t="s">
        <v>19</v>
      </c>
      <c r="C109" s="2">
        <v>1.5</v>
      </c>
      <c r="D109" s="2">
        <v>0</v>
      </c>
      <c r="E109" s="14">
        <v>2.2222222222222223E-2</v>
      </c>
      <c r="F109" s="2">
        <v>0.52</v>
      </c>
      <c r="G109" s="14">
        <v>0.06</v>
      </c>
      <c r="H109" s="2">
        <v>0.17</v>
      </c>
    </row>
    <row r="110" spans="1:8" x14ac:dyDescent="0.25">
      <c r="A110" s="2" t="s">
        <v>241</v>
      </c>
      <c r="B110" s="2" t="s">
        <v>19</v>
      </c>
      <c r="C110" s="2">
        <v>1.5</v>
      </c>
      <c r="D110" s="2">
        <v>0</v>
      </c>
      <c r="E110" s="14">
        <v>3.4027777777777775E-2</v>
      </c>
      <c r="F110" s="2">
        <v>0.52</v>
      </c>
      <c r="G110" s="14">
        <v>0.06</v>
      </c>
      <c r="H110" s="2">
        <v>0.17</v>
      </c>
    </row>
    <row r="111" spans="1:8" x14ac:dyDescent="0.25">
      <c r="A111" s="2" t="s">
        <v>233</v>
      </c>
      <c r="B111" s="2" t="s">
        <v>19</v>
      </c>
      <c r="C111" s="2">
        <v>2.83</v>
      </c>
      <c r="D111" s="2">
        <v>0</v>
      </c>
      <c r="E111" s="14">
        <v>3.6805555555555557E-2</v>
      </c>
      <c r="F111" s="2">
        <v>0.56000000000000005</v>
      </c>
      <c r="G111" s="14">
        <v>0.13</v>
      </c>
      <c r="H111" s="2">
        <v>0.25</v>
      </c>
    </row>
    <row r="112" spans="1:8" x14ac:dyDescent="0.25">
      <c r="A112" s="2" t="s">
        <v>338</v>
      </c>
      <c r="B112" s="2" t="s">
        <v>19</v>
      </c>
      <c r="C112" s="2">
        <v>1.5</v>
      </c>
      <c r="D112" s="2">
        <v>0</v>
      </c>
      <c r="E112" s="14">
        <v>3.4027777777777775E-2</v>
      </c>
      <c r="F112" s="2">
        <v>0.52</v>
      </c>
      <c r="G112" s="14">
        <v>0.06</v>
      </c>
      <c r="H112" s="2">
        <v>0.17</v>
      </c>
    </row>
    <row r="113" spans="1:8" x14ac:dyDescent="0.25">
      <c r="A113" s="2" t="s">
        <v>243</v>
      </c>
      <c r="B113" s="2" t="s">
        <v>19</v>
      </c>
      <c r="C113" s="2">
        <v>1.5</v>
      </c>
      <c r="D113" s="2">
        <v>0</v>
      </c>
      <c r="E113" s="14">
        <v>4.0972222222222222E-2</v>
      </c>
      <c r="F113" s="2">
        <v>0.54</v>
      </c>
      <c r="G113" s="14">
        <v>0.06</v>
      </c>
      <c r="H113" s="2">
        <v>0.16</v>
      </c>
    </row>
    <row r="114" spans="1:8" x14ac:dyDescent="0.25">
      <c r="A114" s="2" t="s">
        <v>177</v>
      </c>
      <c r="B114" s="2" t="s">
        <v>19</v>
      </c>
      <c r="C114" s="2">
        <v>27.34</v>
      </c>
      <c r="D114" s="2">
        <v>0</v>
      </c>
      <c r="E114" s="14">
        <v>0.8208333333333333</v>
      </c>
      <c r="F114" s="2">
        <v>0.55000000000000004</v>
      </c>
      <c r="G114" s="14">
        <v>0.71</v>
      </c>
      <c r="H114" s="2">
        <v>0.74</v>
      </c>
    </row>
    <row r="115" spans="1:8" x14ac:dyDescent="0.25">
      <c r="A115" s="2" t="s">
        <v>339</v>
      </c>
      <c r="B115" s="2" t="s">
        <v>19</v>
      </c>
      <c r="C115" s="2">
        <v>1.5</v>
      </c>
      <c r="D115" s="2">
        <v>0</v>
      </c>
      <c r="E115" s="14">
        <v>3.4027777777777775E-2</v>
      </c>
      <c r="F115" s="2">
        <v>0.67</v>
      </c>
      <c r="G115" s="14">
        <v>0.04</v>
      </c>
      <c r="H115" s="2">
        <v>0.14000000000000001</v>
      </c>
    </row>
    <row r="116" spans="1:8" x14ac:dyDescent="0.25">
      <c r="A116" s="2" t="s">
        <v>176</v>
      </c>
      <c r="B116" s="2" t="s">
        <v>19</v>
      </c>
      <c r="C116" s="2">
        <v>145.12</v>
      </c>
      <c r="D116" s="2">
        <v>0</v>
      </c>
      <c r="E116" s="14">
        <v>0.48888888888888887</v>
      </c>
      <c r="F116" s="2">
        <v>0.94</v>
      </c>
      <c r="G116" s="14">
        <v>0.67</v>
      </c>
      <c r="H116" s="2">
        <v>0.54</v>
      </c>
    </row>
    <row r="117" spans="1:8" x14ac:dyDescent="0.25">
      <c r="A117" s="2" t="s">
        <v>174</v>
      </c>
      <c r="B117" s="2" t="s">
        <v>19</v>
      </c>
      <c r="C117" s="2">
        <v>146.05000000000001</v>
      </c>
      <c r="D117" s="2">
        <v>0</v>
      </c>
      <c r="E117" s="14">
        <v>0.56805555555555554</v>
      </c>
      <c r="F117" s="2">
        <v>1.0900000000000001</v>
      </c>
      <c r="G117" s="14">
        <v>0.68</v>
      </c>
      <c r="H117" s="2">
        <v>0.49</v>
      </c>
    </row>
    <row r="118" spans="1:8" x14ac:dyDescent="0.25">
      <c r="A118" s="2" t="s">
        <v>216</v>
      </c>
      <c r="B118" s="2" t="s">
        <v>19</v>
      </c>
      <c r="C118" s="2">
        <v>1.5</v>
      </c>
      <c r="D118" s="2">
        <v>0</v>
      </c>
      <c r="E118" s="14">
        <v>2.0833333333333332E-2</v>
      </c>
      <c r="F118" s="2">
        <v>0.52</v>
      </c>
      <c r="G118" s="14">
        <v>0.06</v>
      </c>
      <c r="H118" s="2">
        <v>0.17</v>
      </c>
    </row>
    <row r="119" spans="1:8" x14ac:dyDescent="0.25">
      <c r="A119" s="2" t="s">
        <v>208</v>
      </c>
      <c r="B119" s="2" t="s">
        <v>19</v>
      </c>
      <c r="C119" s="2">
        <v>1.5</v>
      </c>
      <c r="D119" s="2">
        <v>0</v>
      </c>
      <c r="E119" s="14">
        <v>3.0555555555555555E-2</v>
      </c>
      <c r="F119" s="2">
        <v>0.52</v>
      </c>
      <c r="G119" s="14">
        <v>0.06</v>
      </c>
      <c r="H119" s="2">
        <v>0.17</v>
      </c>
    </row>
    <row r="120" spans="1:8" x14ac:dyDescent="0.25">
      <c r="A120" s="2" t="s">
        <v>259</v>
      </c>
      <c r="B120" s="2" t="s">
        <v>19</v>
      </c>
      <c r="C120" s="2">
        <v>2.94</v>
      </c>
      <c r="D120" s="2">
        <v>0</v>
      </c>
      <c r="E120" s="14">
        <v>0.15486111111111112</v>
      </c>
      <c r="F120" s="2">
        <v>0.38</v>
      </c>
      <c r="G120" s="14">
        <v>0.16</v>
      </c>
      <c r="H120" s="2">
        <v>0.34</v>
      </c>
    </row>
    <row r="121" spans="1:8" x14ac:dyDescent="0.25">
      <c r="A121" s="2" t="s">
        <v>260</v>
      </c>
      <c r="B121" s="2" t="s">
        <v>19</v>
      </c>
      <c r="C121" s="2">
        <v>4.25</v>
      </c>
      <c r="D121" s="2">
        <v>0</v>
      </c>
      <c r="E121" s="14">
        <v>6.1111111111111116E-2</v>
      </c>
      <c r="F121" s="2">
        <v>0.38</v>
      </c>
      <c r="G121" s="14">
        <v>0.31</v>
      </c>
      <c r="H121" s="2">
        <v>0.45</v>
      </c>
    </row>
    <row r="122" spans="1:8" x14ac:dyDescent="0.25">
      <c r="A122" s="2" t="s">
        <v>261</v>
      </c>
      <c r="B122" s="2" t="s">
        <v>19</v>
      </c>
      <c r="C122" s="2">
        <v>1.5</v>
      </c>
      <c r="D122" s="2">
        <v>0</v>
      </c>
      <c r="E122" s="14">
        <v>2.0833333333333332E-2</v>
      </c>
      <c r="F122" s="2">
        <v>0.25</v>
      </c>
      <c r="G122" s="14">
        <v>0.08</v>
      </c>
      <c r="H122" s="2">
        <v>0.28000000000000003</v>
      </c>
    </row>
    <row r="123" spans="1:8" x14ac:dyDescent="0.25">
      <c r="A123" s="2" t="s">
        <v>200</v>
      </c>
      <c r="B123" s="2" t="s">
        <v>19</v>
      </c>
      <c r="C123" s="2">
        <v>62.7</v>
      </c>
      <c r="D123" s="2">
        <v>0</v>
      </c>
      <c r="E123" s="14">
        <v>0.28958333333333336</v>
      </c>
      <c r="F123" s="2">
        <v>0.95</v>
      </c>
      <c r="G123" s="14">
        <v>0.84</v>
      </c>
      <c r="H123" s="2">
        <v>0.74</v>
      </c>
    </row>
    <row r="124" spans="1:8" x14ac:dyDescent="0.25">
      <c r="A124" s="2" t="s">
        <v>210</v>
      </c>
      <c r="B124" s="2" t="s">
        <v>19</v>
      </c>
      <c r="C124" s="2">
        <v>1.5</v>
      </c>
      <c r="D124" s="2">
        <v>0</v>
      </c>
      <c r="E124" s="14">
        <v>2.0833333333333332E-2</v>
      </c>
      <c r="F124" s="2">
        <v>0.68</v>
      </c>
      <c r="G124" s="14">
        <v>0.04</v>
      </c>
      <c r="H124" s="2">
        <v>0.14000000000000001</v>
      </c>
    </row>
    <row r="125" spans="1:8" x14ac:dyDescent="0.25">
      <c r="A125" s="2" t="s">
        <v>192</v>
      </c>
      <c r="B125" s="2" t="s">
        <v>19</v>
      </c>
      <c r="C125" s="2">
        <v>64.069999999999993</v>
      </c>
      <c r="D125" s="2">
        <v>1</v>
      </c>
      <c r="E125" s="14">
        <v>0.10069444444444443</v>
      </c>
      <c r="F125" s="2">
        <v>0.98</v>
      </c>
      <c r="G125" s="14">
        <v>0.93</v>
      </c>
      <c r="H125" s="2">
        <v>0.73</v>
      </c>
    </row>
    <row r="126" spans="1:8" x14ac:dyDescent="0.25">
      <c r="A126" s="2" t="s">
        <v>237</v>
      </c>
      <c r="B126" s="2" t="s">
        <v>19</v>
      </c>
      <c r="C126" s="2">
        <v>1.5</v>
      </c>
      <c r="D126" s="2">
        <v>0</v>
      </c>
      <c r="E126" s="14">
        <v>2.0833333333333332E-2</v>
      </c>
      <c r="F126" s="2">
        <v>0.84</v>
      </c>
      <c r="G126" s="14">
        <v>0.03</v>
      </c>
      <c r="H126" s="2">
        <v>0.12</v>
      </c>
    </row>
    <row r="127" spans="1:8" x14ac:dyDescent="0.25">
      <c r="A127" s="2" t="s">
        <v>239</v>
      </c>
      <c r="B127" s="2" t="s">
        <v>19</v>
      </c>
      <c r="C127" s="2">
        <v>1.5</v>
      </c>
      <c r="D127" s="2">
        <v>0</v>
      </c>
      <c r="E127" s="14">
        <v>2.0833333333333332E-2</v>
      </c>
      <c r="F127" s="2">
        <v>0.64</v>
      </c>
      <c r="G127" s="14">
        <v>0.05</v>
      </c>
      <c r="H127" s="2">
        <v>0.14000000000000001</v>
      </c>
    </row>
    <row r="128" spans="1:8" x14ac:dyDescent="0.25">
      <c r="A128" s="2" t="s">
        <v>262</v>
      </c>
      <c r="B128" s="2" t="s">
        <v>19</v>
      </c>
      <c r="C128" s="2">
        <v>3.39</v>
      </c>
      <c r="D128" s="2">
        <v>0</v>
      </c>
      <c r="E128" s="14">
        <v>2.4999999999999998E-2</v>
      </c>
      <c r="F128" s="2">
        <v>0.7</v>
      </c>
      <c r="G128" s="14">
        <v>0.12</v>
      </c>
      <c r="H128" s="2">
        <v>0.24</v>
      </c>
    </row>
    <row r="129" spans="1:8" x14ac:dyDescent="0.25">
      <c r="A129" s="2" t="s">
        <v>201</v>
      </c>
      <c r="B129" s="2" t="s">
        <v>19</v>
      </c>
      <c r="C129" s="2">
        <v>5.76</v>
      </c>
      <c r="D129" s="2">
        <v>0</v>
      </c>
      <c r="E129" s="14">
        <v>0.17569444444444446</v>
      </c>
      <c r="F129" s="2">
        <v>0.69</v>
      </c>
      <c r="G129" s="14">
        <v>0.28000000000000003</v>
      </c>
      <c r="H129" s="2">
        <v>0.36</v>
      </c>
    </row>
    <row r="130" spans="1:8" x14ac:dyDescent="0.25">
      <c r="A130" s="2" t="s">
        <v>187</v>
      </c>
      <c r="B130" s="2" t="s">
        <v>19</v>
      </c>
      <c r="C130" s="2">
        <v>16.14</v>
      </c>
      <c r="D130" s="2">
        <v>0</v>
      </c>
      <c r="E130" s="14">
        <v>6.25E-2</v>
      </c>
      <c r="F130" s="2">
        <v>0.64</v>
      </c>
      <c r="G130" s="14">
        <v>0.64</v>
      </c>
      <c r="H130" s="2">
        <v>0.6</v>
      </c>
    </row>
    <row r="131" spans="1:8" x14ac:dyDescent="0.25">
      <c r="A131" s="2" t="s">
        <v>340</v>
      </c>
      <c r="B131" s="2" t="s">
        <v>19</v>
      </c>
      <c r="C131" s="2">
        <v>1.5</v>
      </c>
      <c r="D131" s="2">
        <v>0</v>
      </c>
      <c r="E131" s="14">
        <v>4.3055555555555562E-2</v>
      </c>
      <c r="F131" s="2">
        <v>0.52</v>
      </c>
      <c r="G131" s="14">
        <v>0.06</v>
      </c>
      <c r="H131" s="2">
        <v>0.17</v>
      </c>
    </row>
    <row r="132" spans="1:8" x14ac:dyDescent="0.25">
      <c r="A132" s="2" t="s">
        <v>341</v>
      </c>
      <c r="B132" s="2" t="s">
        <v>19</v>
      </c>
      <c r="C132" s="2">
        <v>1.5</v>
      </c>
      <c r="D132" s="2">
        <v>0</v>
      </c>
      <c r="E132" s="14">
        <v>3.6111111111111115E-2</v>
      </c>
      <c r="F132" s="2">
        <v>0.64</v>
      </c>
      <c r="G132" s="14">
        <v>0.05</v>
      </c>
      <c r="H132" s="2">
        <v>0.14000000000000001</v>
      </c>
    </row>
    <row r="133" spans="1:8" x14ac:dyDescent="0.25">
      <c r="A133" s="2" t="s">
        <v>342</v>
      </c>
      <c r="B133" s="2" t="s">
        <v>19</v>
      </c>
      <c r="C133" s="2">
        <v>1.5</v>
      </c>
      <c r="D133" s="2">
        <v>0</v>
      </c>
      <c r="E133" s="14">
        <v>2.0833333333333332E-2</v>
      </c>
      <c r="F133" s="2">
        <v>0.91</v>
      </c>
      <c r="G133" s="2">
        <v>0.03</v>
      </c>
      <c r="H133" s="2">
        <v>0.11</v>
      </c>
    </row>
    <row r="134" spans="1:8" x14ac:dyDescent="0.25">
      <c r="A134" s="2" t="s">
        <v>343</v>
      </c>
      <c r="B134" s="2" t="s">
        <v>19</v>
      </c>
      <c r="C134" s="2">
        <v>1.5</v>
      </c>
      <c r="D134" s="2">
        <v>0</v>
      </c>
      <c r="E134" s="14">
        <v>2.0833333333333332E-2</v>
      </c>
      <c r="F134" s="2">
        <v>0.88</v>
      </c>
      <c r="G134" s="2">
        <v>0.03</v>
      </c>
      <c r="H134" s="2">
        <v>0.12</v>
      </c>
    </row>
    <row r="135" spans="1:8" x14ac:dyDescent="0.25">
      <c r="A135" s="2" t="s">
        <v>182</v>
      </c>
      <c r="B135" s="2" t="s">
        <v>19</v>
      </c>
      <c r="C135" s="2">
        <v>22.49</v>
      </c>
      <c r="D135" s="2">
        <v>0</v>
      </c>
      <c r="E135" s="14">
        <v>6.1111111111111116E-2</v>
      </c>
      <c r="F135" s="2">
        <v>0.62</v>
      </c>
      <c r="G135" s="2">
        <v>0.54</v>
      </c>
      <c r="H135" s="2">
        <v>0.56000000000000005</v>
      </c>
    </row>
    <row r="136" spans="1:8" x14ac:dyDescent="0.25">
      <c r="A136" s="2" t="s">
        <v>344</v>
      </c>
      <c r="B136" s="2" t="s">
        <v>19</v>
      </c>
      <c r="C136" s="2">
        <v>1.5</v>
      </c>
      <c r="D136" s="2">
        <v>0</v>
      </c>
      <c r="E136" s="14">
        <v>2.8472222222222222E-2</v>
      </c>
      <c r="F136" s="2">
        <v>0.52</v>
      </c>
      <c r="G136" s="2">
        <v>0.06</v>
      </c>
      <c r="H136" s="2">
        <v>0.17</v>
      </c>
    </row>
    <row r="137" spans="1:8" x14ac:dyDescent="0.25">
      <c r="A137" s="2" t="s">
        <v>179</v>
      </c>
      <c r="B137" s="2" t="s">
        <v>19</v>
      </c>
      <c r="C137" s="2">
        <v>25.82</v>
      </c>
      <c r="D137" s="2">
        <v>0</v>
      </c>
      <c r="E137" s="14">
        <v>0.8208333333333333</v>
      </c>
      <c r="F137" s="2">
        <v>0.61</v>
      </c>
      <c r="G137" s="2">
        <v>0.65</v>
      </c>
      <c r="H137" s="2">
        <v>0.64</v>
      </c>
    </row>
    <row r="138" spans="1:8" x14ac:dyDescent="0.25">
      <c r="A138" s="2" t="s">
        <v>345</v>
      </c>
      <c r="B138" s="2" t="s">
        <v>19</v>
      </c>
      <c r="C138" s="2">
        <v>1.5</v>
      </c>
      <c r="D138" s="2">
        <v>0</v>
      </c>
      <c r="E138" s="14">
        <v>3.7499999999999999E-2</v>
      </c>
      <c r="F138" s="2">
        <v>0.52</v>
      </c>
      <c r="G138" s="2">
        <v>0.06</v>
      </c>
      <c r="H138" s="2">
        <v>0.17</v>
      </c>
    </row>
    <row r="139" spans="1:8" x14ac:dyDescent="0.25">
      <c r="A139" s="2" t="s">
        <v>346</v>
      </c>
      <c r="B139" s="2" t="s">
        <v>19</v>
      </c>
      <c r="C139" s="2">
        <v>1.5</v>
      </c>
      <c r="D139" s="2">
        <v>0</v>
      </c>
      <c r="E139" s="14">
        <v>2.9861111111111113E-2</v>
      </c>
      <c r="F139" s="2">
        <v>0.52</v>
      </c>
      <c r="G139" s="2">
        <v>0.06</v>
      </c>
      <c r="H139" s="2">
        <v>0.17</v>
      </c>
    </row>
    <row r="140" spans="1:8" x14ac:dyDescent="0.25">
      <c r="A140" s="2" t="s">
        <v>347</v>
      </c>
      <c r="B140" s="2" t="s">
        <v>19</v>
      </c>
      <c r="C140" s="2">
        <v>1.5</v>
      </c>
      <c r="D140" s="2">
        <v>0</v>
      </c>
      <c r="E140" s="14">
        <v>3.125E-2</v>
      </c>
      <c r="F140" s="2">
        <v>0.52</v>
      </c>
      <c r="G140" s="2">
        <v>0.06</v>
      </c>
      <c r="H140" s="2">
        <v>0.17</v>
      </c>
    </row>
    <row r="141" spans="1:8" x14ac:dyDescent="0.25">
      <c r="A141" s="2" t="s">
        <v>348</v>
      </c>
      <c r="B141" s="2" t="s">
        <v>19</v>
      </c>
      <c r="C141" s="2">
        <v>1.5</v>
      </c>
      <c r="D141" s="2">
        <v>0</v>
      </c>
      <c r="E141" s="14">
        <v>4.1666666666666664E-2</v>
      </c>
      <c r="F141" s="2">
        <v>0.52</v>
      </c>
      <c r="G141" s="2">
        <v>0.06</v>
      </c>
      <c r="H141" s="2">
        <v>0.17</v>
      </c>
    </row>
    <row r="142" spans="1:8" x14ac:dyDescent="0.25">
      <c r="A142" s="2" t="s">
        <v>263</v>
      </c>
      <c r="B142" s="2" t="s">
        <v>19</v>
      </c>
      <c r="C142" s="2">
        <v>2.19</v>
      </c>
      <c r="D142" s="2">
        <v>0</v>
      </c>
      <c r="E142" s="14">
        <v>4.0972222222222222E-2</v>
      </c>
      <c r="F142" s="2">
        <v>0.38</v>
      </c>
      <c r="G142" s="2">
        <v>0.1</v>
      </c>
      <c r="H142" s="2">
        <v>0.27</v>
      </c>
    </row>
    <row r="143" spans="1:8" x14ac:dyDescent="0.25">
      <c r="A143" s="2" t="s">
        <v>264</v>
      </c>
      <c r="B143" s="2" t="s">
        <v>19</v>
      </c>
      <c r="C143" s="2">
        <v>152.32</v>
      </c>
      <c r="D143" s="2">
        <v>0</v>
      </c>
      <c r="E143" s="14">
        <v>0.55625000000000002</v>
      </c>
      <c r="F143" s="2">
        <v>1.3</v>
      </c>
      <c r="G143" s="2">
        <v>0.55000000000000004</v>
      </c>
      <c r="H143" s="2">
        <v>0.44</v>
      </c>
    </row>
    <row r="144" spans="1:8" x14ac:dyDescent="0.25">
      <c r="A144" s="2" t="s">
        <v>265</v>
      </c>
      <c r="B144" s="2" t="s">
        <v>19</v>
      </c>
      <c r="C144" s="2">
        <v>85.34</v>
      </c>
      <c r="D144" s="2">
        <v>0</v>
      </c>
      <c r="E144" s="14">
        <v>3.1944444444444449E-2</v>
      </c>
      <c r="F144" s="2">
        <v>1.07</v>
      </c>
      <c r="G144" s="2">
        <v>0.96</v>
      </c>
      <c r="H144" s="2">
        <v>0.59</v>
      </c>
    </row>
    <row r="145" spans="1:8" x14ac:dyDescent="0.25">
      <c r="A145" s="2" t="s">
        <v>349</v>
      </c>
      <c r="B145" s="2" t="s">
        <v>19</v>
      </c>
      <c r="C145" s="2">
        <v>1.5</v>
      </c>
      <c r="D145" s="2">
        <v>0</v>
      </c>
      <c r="E145" s="14">
        <v>2.0833333333333332E-2</v>
      </c>
      <c r="F145" s="2">
        <v>0.52</v>
      </c>
      <c r="G145" s="2">
        <v>0.06</v>
      </c>
      <c r="H145" s="2">
        <v>0.17</v>
      </c>
    </row>
    <row r="146" spans="1:8" x14ac:dyDescent="0.25">
      <c r="A146" s="2" t="s">
        <v>266</v>
      </c>
      <c r="B146" s="2" t="s">
        <v>19</v>
      </c>
      <c r="C146" s="2">
        <v>1.5</v>
      </c>
      <c r="D146" s="2">
        <v>0</v>
      </c>
      <c r="E146" s="14">
        <v>0.11527777777777777</v>
      </c>
      <c r="F146" s="2">
        <v>0.52</v>
      </c>
      <c r="G146" s="2">
        <v>0.06</v>
      </c>
      <c r="H146" s="2">
        <v>0.17</v>
      </c>
    </row>
    <row r="147" spans="1:8" x14ac:dyDescent="0.25">
      <c r="A147" s="2" t="s">
        <v>267</v>
      </c>
      <c r="B147" s="2" t="s">
        <v>19</v>
      </c>
      <c r="C147" s="2">
        <v>2.12</v>
      </c>
      <c r="D147" s="2">
        <v>0</v>
      </c>
      <c r="E147" s="14">
        <v>5.4166666666666669E-2</v>
      </c>
      <c r="F147" s="2">
        <v>0.57999999999999996</v>
      </c>
      <c r="G147" s="2">
        <v>0.09</v>
      </c>
      <c r="H147" s="2">
        <v>0.2</v>
      </c>
    </row>
    <row r="148" spans="1:8" x14ac:dyDescent="0.25">
      <c r="A148" s="2" t="s">
        <v>218</v>
      </c>
      <c r="B148" s="2" t="s">
        <v>19</v>
      </c>
      <c r="C148" s="2">
        <v>2.2000000000000002</v>
      </c>
      <c r="D148" s="2">
        <v>0</v>
      </c>
      <c r="E148" s="14">
        <v>6.805555555555555E-2</v>
      </c>
      <c r="F148" s="2">
        <v>0.64</v>
      </c>
      <c r="G148" s="2">
        <v>0.08</v>
      </c>
      <c r="H148" s="2">
        <v>0.19</v>
      </c>
    </row>
    <row r="149" spans="1:8" x14ac:dyDescent="0.25">
      <c r="A149" s="2" t="s">
        <v>235</v>
      </c>
      <c r="B149" s="2" t="s">
        <v>19</v>
      </c>
      <c r="C149" s="2">
        <v>1.5</v>
      </c>
      <c r="D149" s="2">
        <v>0</v>
      </c>
      <c r="E149" s="14">
        <v>2.0833333333333332E-2</v>
      </c>
      <c r="F149" s="2">
        <v>0.52</v>
      </c>
      <c r="G149" s="2">
        <v>0.06</v>
      </c>
      <c r="H149" s="2">
        <v>0.17</v>
      </c>
    </row>
    <row r="150" spans="1:8" x14ac:dyDescent="0.25">
      <c r="A150" s="2" t="s">
        <v>169</v>
      </c>
      <c r="B150" s="2" t="s">
        <v>19</v>
      </c>
      <c r="C150" s="2">
        <v>1.5</v>
      </c>
      <c r="D150" s="2">
        <v>0</v>
      </c>
      <c r="E150" s="14">
        <v>2.1527777777777781E-2</v>
      </c>
      <c r="F150" s="2">
        <v>0.52</v>
      </c>
      <c r="G150" s="2">
        <v>0.06</v>
      </c>
      <c r="H150" s="2">
        <v>0.17</v>
      </c>
    </row>
    <row r="151" spans="1:8" x14ac:dyDescent="0.25">
      <c r="A151" s="2" t="s">
        <v>350</v>
      </c>
      <c r="B151" s="2" t="s">
        <v>19</v>
      </c>
      <c r="C151" s="2">
        <v>1.5</v>
      </c>
      <c r="D151" s="2">
        <v>0</v>
      </c>
      <c r="E151" s="14">
        <v>3.1944444444444449E-2</v>
      </c>
      <c r="F151" s="2">
        <v>0.6</v>
      </c>
      <c r="G151" s="2">
        <v>0.05</v>
      </c>
      <c r="H151" s="2">
        <v>0.15</v>
      </c>
    </row>
    <row r="152" spans="1:8" x14ac:dyDescent="0.25">
      <c r="A152" s="2" t="s">
        <v>351</v>
      </c>
      <c r="B152" s="2" t="s">
        <v>19</v>
      </c>
      <c r="C152" s="2">
        <v>1.5</v>
      </c>
      <c r="D152" s="2">
        <v>0</v>
      </c>
      <c r="E152" s="14">
        <v>2.0833333333333332E-2</v>
      </c>
      <c r="F152" s="2">
        <v>0.55000000000000004</v>
      </c>
      <c r="G152" s="2">
        <v>0.04</v>
      </c>
      <c r="H152" s="2">
        <v>0.16</v>
      </c>
    </row>
    <row r="153" spans="1:8" x14ac:dyDescent="0.25">
      <c r="A153" s="2" t="s">
        <v>268</v>
      </c>
      <c r="B153" s="2" t="s">
        <v>19</v>
      </c>
      <c r="C153" s="2">
        <v>4.4000000000000004</v>
      </c>
      <c r="D153" s="2">
        <v>0</v>
      </c>
      <c r="E153" s="14">
        <v>0.84722222222222221</v>
      </c>
      <c r="F153" s="2">
        <v>0.57999999999999996</v>
      </c>
      <c r="G153" s="2">
        <v>0.24</v>
      </c>
      <c r="H153" s="2">
        <v>0.33</v>
      </c>
    </row>
    <row r="154" spans="1:8" x14ac:dyDescent="0.25">
      <c r="A154" s="2" t="s">
        <v>269</v>
      </c>
      <c r="B154" s="2" t="s">
        <v>19</v>
      </c>
      <c r="C154" s="2">
        <v>6.65</v>
      </c>
      <c r="D154" s="2">
        <v>0</v>
      </c>
      <c r="E154" s="14">
        <v>4.9999999999999996E-2</v>
      </c>
      <c r="F154" s="2">
        <v>0.62</v>
      </c>
      <c r="G154" s="2">
        <v>0.39</v>
      </c>
      <c r="H154" s="2">
        <v>0.43</v>
      </c>
    </row>
    <row r="155" spans="1:8" x14ac:dyDescent="0.25">
      <c r="A155" s="2" t="s">
        <v>270</v>
      </c>
      <c r="B155" s="2" t="s">
        <v>19</v>
      </c>
      <c r="C155" s="2">
        <v>1.5</v>
      </c>
      <c r="D155" s="2">
        <v>0</v>
      </c>
      <c r="E155" s="14">
        <v>2.0833333333333332E-2</v>
      </c>
      <c r="F155" s="2">
        <v>0.43</v>
      </c>
      <c r="G155" s="2">
        <v>0.06</v>
      </c>
      <c r="H155" s="2">
        <v>0.19</v>
      </c>
    </row>
    <row r="156" spans="1:8" x14ac:dyDescent="0.25">
      <c r="A156" s="2" t="s">
        <v>227</v>
      </c>
      <c r="B156" s="2" t="s">
        <v>19</v>
      </c>
      <c r="C156" s="2">
        <v>1.5</v>
      </c>
      <c r="D156" s="2">
        <v>0</v>
      </c>
      <c r="E156" s="14">
        <v>2.0833333333333332E-2</v>
      </c>
      <c r="F156" s="2">
        <v>0.83</v>
      </c>
      <c r="G156" s="2">
        <v>0.03</v>
      </c>
      <c r="H156" s="2">
        <v>0.12</v>
      </c>
    </row>
    <row r="157" spans="1:8" x14ac:dyDescent="0.25">
      <c r="A157" s="2" t="s">
        <v>198</v>
      </c>
      <c r="B157" s="2" t="s">
        <v>19</v>
      </c>
      <c r="C157" s="2">
        <v>1.5</v>
      </c>
      <c r="D157" s="2">
        <v>0</v>
      </c>
      <c r="E157" s="14">
        <v>0.56805555555555554</v>
      </c>
      <c r="F157" s="2">
        <v>0.1</v>
      </c>
      <c r="G157" s="2">
        <v>0.1</v>
      </c>
      <c r="H157" s="2">
        <v>0.55000000000000004</v>
      </c>
    </row>
    <row r="158" spans="1:8" x14ac:dyDescent="0.25">
      <c r="A158" s="2" t="s">
        <v>196</v>
      </c>
      <c r="B158" s="2" t="s">
        <v>19</v>
      </c>
      <c r="C158" s="2">
        <v>1.5</v>
      </c>
      <c r="D158" s="2">
        <v>0</v>
      </c>
      <c r="E158" s="14">
        <v>2.0833333333333332E-2</v>
      </c>
      <c r="F158" s="2">
        <v>0.13</v>
      </c>
      <c r="G158" s="2">
        <v>0.09</v>
      </c>
      <c r="H158" s="2">
        <v>0.44</v>
      </c>
    </row>
    <row r="159" spans="1:8" x14ac:dyDescent="0.25">
      <c r="A159" s="2" t="s">
        <v>229</v>
      </c>
      <c r="B159" s="2" t="s">
        <v>19</v>
      </c>
      <c r="C159" s="2">
        <v>1.5</v>
      </c>
      <c r="D159" s="2">
        <v>0</v>
      </c>
      <c r="E159" s="14">
        <v>2.0833333333333332E-2</v>
      </c>
      <c r="F159" s="2">
        <v>0.77</v>
      </c>
      <c r="G159" s="2">
        <v>0.04</v>
      </c>
      <c r="H159" s="2">
        <v>0.13</v>
      </c>
    </row>
    <row r="160" spans="1:8" x14ac:dyDescent="0.25">
      <c r="A160" s="2" t="s">
        <v>225</v>
      </c>
      <c r="B160" s="2" t="s">
        <v>19</v>
      </c>
      <c r="C160" s="2">
        <v>1.86</v>
      </c>
      <c r="D160" s="2">
        <v>0</v>
      </c>
      <c r="E160" s="14">
        <v>2.1527777777777781E-2</v>
      </c>
      <c r="F160" s="2">
        <v>0.48</v>
      </c>
      <c r="G160" s="2">
        <v>0.08</v>
      </c>
      <c r="H160" s="2">
        <v>0.21</v>
      </c>
    </row>
    <row r="161" spans="1:8" x14ac:dyDescent="0.25">
      <c r="A161" s="2" t="s">
        <v>231</v>
      </c>
      <c r="B161" s="2" t="s">
        <v>19</v>
      </c>
      <c r="C161" s="2">
        <v>1.5</v>
      </c>
      <c r="D161" s="2">
        <v>0</v>
      </c>
      <c r="E161" s="14">
        <v>2.2916666666666669E-2</v>
      </c>
      <c r="F161" s="2">
        <v>0.52</v>
      </c>
      <c r="G161" s="2">
        <v>0.06</v>
      </c>
      <c r="H161" s="2">
        <v>0.17</v>
      </c>
    </row>
    <row r="162" spans="1:8" x14ac:dyDescent="0.25">
      <c r="A162" s="2" t="s">
        <v>352</v>
      </c>
      <c r="B162" s="2" t="s">
        <v>19</v>
      </c>
      <c r="C162" s="2">
        <v>1.5</v>
      </c>
      <c r="D162" s="2">
        <v>0</v>
      </c>
      <c r="E162" s="14">
        <v>2.4999999999999998E-2</v>
      </c>
      <c r="F162" s="2">
        <v>0.65</v>
      </c>
      <c r="G162" s="2">
        <v>0.05</v>
      </c>
      <c r="H162" s="2">
        <v>0.14000000000000001</v>
      </c>
    </row>
    <row r="163" spans="1:8" x14ac:dyDescent="0.25">
      <c r="A163" s="2" t="s">
        <v>165</v>
      </c>
      <c r="B163" s="2" t="s">
        <v>19</v>
      </c>
      <c r="C163" s="2">
        <v>11.47</v>
      </c>
      <c r="D163" s="2">
        <v>1</v>
      </c>
      <c r="E163" s="14">
        <v>8.5416666666666655E-2</v>
      </c>
      <c r="F163" s="2">
        <v>0.71</v>
      </c>
      <c r="G163" s="2">
        <v>0.74</v>
      </c>
      <c r="H163" s="2">
        <v>0.6</v>
      </c>
    </row>
    <row r="164" spans="1:8" x14ac:dyDescent="0.25">
      <c r="A164" s="2" t="s">
        <v>163</v>
      </c>
      <c r="B164" s="2" t="s">
        <v>19</v>
      </c>
      <c r="C164" s="2">
        <v>19.899999999999999</v>
      </c>
      <c r="D164" s="2">
        <v>0</v>
      </c>
      <c r="E164" s="14">
        <v>2.0833333333333332E-2</v>
      </c>
      <c r="F164" s="2">
        <v>0.68</v>
      </c>
      <c r="G164" s="2">
        <v>0.68</v>
      </c>
      <c r="H164" s="2">
        <v>0.68</v>
      </c>
    </row>
    <row r="165" spans="1:8" x14ac:dyDescent="0.25">
      <c r="A165" s="2" t="s">
        <v>271</v>
      </c>
      <c r="B165" s="2" t="s">
        <v>19</v>
      </c>
      <c r="C165" s="2">
        <v>1.55</v>
      </c>
      <c r="D165" s="2">
        <v>0</v>
      </c>
      <c r="E165" s="14">
        <v>2.4305555555555556E-2</v>
      </c>
      <c r="F165" s="2">
        <v>0.48</v>
      </c>
      <c r="G165" s="2">
        <v>0.06</v>
      </c>
      <c r="H165" s="2">
        <v>0.18</v>
      </c>
    </row>
    <row r="166" spans="1:8" x14ac:dyDescent="0.25">
      <c r="A166" s="2" t="s">
        <v>272</v>
      </c>
      <c r="B166" s="2" t="s">
        <v>19</v>
      </c>
      <c r="C166" s="2">
        <v>3.89</v>
      </c>
      <c r="D166" s="2">
        <v>0</v>
      </c>
      <c r="E166" s="14">
        <v>5.8333333333333327E-2</v>
      </c>
      <c r="F166" s="2">
        <v>0.6</v>
      </c>
      <c r="G166" s="2">
        <v>0.2</v>
      </c>
      <c r="H166" s="2">
        <v>0.3</v>
      </c>
    </row>
    <row r="167" spans="1:8" x14ac:dyDescent="0.25">
      <c r="A167" s="2" t="s">
        <v>273</v>
      </c>
      <c r="B167" s="2" t="s">
        <v>19</v>
      </c>
      <c r="C167" s="2">
        <v>5.24</v>
      </c>
      <c r="D167" s="2">
        <v>0</v>
      </c>
      <c r="E167" s="14">
        <v>6.1111111111111116E-2</v>
      </c>
      <c r="F167" s="2">
        <v>0.63</v>
      </c>
      <c r="G167" s="2">
        <v>0.28999999999999998</v>
      </c>
      <c r="H167" s="2">
        <v>0.36</v>
      </c>
    </row>
    <row r="168" spans="1:8" x14ac:dyDescent="0.25">
      <c r="A168" s="2" t="s">
        <v>274</v>
      </c>
      <c r="B168" s="2" t="s">
        <v>19</v>
      </c>
      <c r="C168" s="2">
        <v>6.28</v>
      </c>
      <c r="D168" s="2">
        <v>0</v>
      </c>
      <c r="E168" s="14">
        <v>6.1111111111111116E-2</v>
      </c>
      <c r="F168" s="2">
        <v>0.78</v>
      </c>
      <c r="G168" s="2">
        <v>0.17</v>
      </c>
      <c r="H168" s="2">
        <v>0.35</v>
      </c>
    </row>
    <row r="169" spans="1:8" x14ac:dyDescent="0.25">
      <c r="A169" s="2" t="s">
        <v>275</v>
      </c>
      <c r="B169" s="2" t="s">
        <v>19</v>
      </c>
      <c r="C169" s="2">
        <v>8.73</v>
      </c>
      <c r="D169" s="2">
        <v>1</v>
      </c>
      <c r="E169" s="14">
        <v>0.16666666666666666</v>
      </c>
      <c r="F169" s="2">
        <v>0.65</v>
      </c>
      <c r="G169" s="2">
        <v>0.53</v>
      </c>
      <c r="H169" s="2">
        <v>0.51</v>
      </c>
    </row>
    <row r="170" spans="1:8" x14ac:dyDescent="0.25">
      <c r="A170" s="2" t="s">
        <v>276</v>
      </c>
      <c r="B170" s="2" t="s">
        <v>19</v>
      </c>
      <c r="C170" s="2">
        <v>14.41</v>
      </c>
      <c r="D170" s="2">
        <v>0</v>
      </c>
      <c r="E170" s="14">
        <v>0.64027777777777783</v>
      </c>
      <c r="F170" s="2">
        <v>0.89</v>
      </c>
      <c r="G170" s="2">
        <v>0.77</v>
      </c>
      <c r="H170" s="2">
        <v>0.6</v>
      </c>
    </row>
    <row r="171" spans="1:8" x14ac:dyDescent="0.25">
      <c r="A171" s="2" t="s">
        <v>277</v>
      </c>
      <c r="B171" s="2" t="s">
        <v>19</v>
      </c>
      <c r="C171" s="2">
        <v>1.5</v>
      </c>
      <c r="D171" s="2">
        <v>0</v>
      </c>
      <c r="E171" s="14">
        <v>2.0833333333333332E-2</v>
      </c>
      <c r="F171" s="2">
        <v>0.91</v>
      </c>
      <c r="G171" s="2">
        <v>0.02</v>
      </c>
      <c r="H171" s="2">
        <v>0.11</v>
      </c>
    </row>
    <row r="172" spans="1:8" x14ac:dyDescent="0.25">
      <c r="A172" s="2" t="s">
        <v>278</v>
      </c>
      <c r="B172" s="2" t="s">
        <v>19</v>
      </c>
      <c r="C172" s="2">
        <v>2.88</v>
      </c>
      <c r="D172" s="2">
        <v>0</v>
      </c>
      <c r="E172" s="14">
        <v>2.2916666666666669E-2</v>
      </c>
      <c r="F172" s="2">
        <v>0.46</v>
      </c>
      <c r="G172" s="2">
        <v>0.13</v>
      </c>
      <c r="H172" s="2">
        <v>0.28999999999999998</v>
      </c>
    </row>
    <row r="173" spans="1:8" x14ac:dyDescent="0.25">
      <c r="A173" s="2" t="s">
        <v>279</v>
      </c>
      <c r="B173" s="2" t="s">
        <v>19</v>
      </c>
      <c r="C173" s="2">
        <v>1.95</v>
      </c>
      <c r="D173" s="2">
        <v>0</v>
      </c>
      <c r="E173" s="14">
        <v>2.0833333333333332E-2</v>
      </c>
      <c r="F173" s="2">
        <v>1.08</v>
      </c>
      <c r="G173" s="2">
        <v>0.03</v>
      </c>
      <c r="H173" s="2">
        <v>0.12</v>
      </c>
    </row>
    <row r="174" spans="1:8" x14ac:dyDescent="0.25">
      <c r="A174" s="2" t="s">
        <v>280</v>
      </c>
      <c r="B174" s="2" t="s">
        <v>19</v>
      </c>
      <c r="C174" s="2">
        <v>1.6</v>
      </c>
      <c r="D174" s="2">
        <v>0</v>
      </c>
      <c r="E174" s="14">
        <v>2.0833333333333332E-2</v>
      </c>
      <c r="F174" s="2">
        <v>0.32</v>
      </c>
      <c r="G174" s="2">
        <v>0.02</v>
      </c>
      <c r="H174" s="2">
        <v>0.25</v>
      </c>
    </row>
    <row r="175" spans="1:8" x14ac:dyDescent="0.25">
      <c r="A175" s="2" t="s">
        <v>281</v>
      </c>
      <c r="B175" s="2" t="s">
        <v>19</v>
      </c>
      <c r="C175" s="2">
        <v>2.09</v>
      </c>
      <c r="D175" s="2">
        <v>0</v>
      </c>
      <c r="E175" s="14">
        <v>2.0833333333333332E-2</v>
      </c>
      <c r="F175" s="2">
        <v>0.33</v>
      </c>
      <c r="G175" s="2">
        <v>0.03</v>
      </c>
      <c r="H175" s="2">
        <v>0.28999999999999998</v>
      </c>
    </row>
    <row r="176" spans="1:8" x14ac:dyDescent="0.25">
      <c r="A176" s="2" t="s">
        <v>282</v>
      </c>
      <c r="B176" s="2" t="s">
        <v>19</v>
      </c>
      <c r="C176" s="2">
        <v>1.5</v>
      </c>
      <c r="D176" s="2">
        <v>0</v>
      </c>
      <c r="E176" s="14">
        <v>2.9861111111111113E-2</v>
      </c>
      <c r="F176" s="2">
        <v>0.52</v>
      </c>
      <c r="G176" s="2">
        <v>0.06</v>
      </c>
      <c r="H176" s="2">
        <v>0.17</v>
      </c>
    </row>
    <row r="177" spans="1:8" x14ac:dyDescent="0.25">
      <c r="A177" s="2" t="s">
        <v>283</v>
      </c>
      <c r="B177" s="2" t="s">
        <v>19</v>
      </c>
      <c r="C177" s="2">
        <v>6.84</v>
      </c>
      <c r="D177" s="2">
        <v>0</v>
      </c>
      <c r="E177" s="14">
        <v>7.7083333333333337E-2</v>
      </c>
      <c r="F177" s="2">
        <v>0.34</v>
      </c>
      <c r="G177" s="2">
        <v>0.53</v>
      </c>
      <c r="H177" s="2">
        <v>0.73</v>
      </c>
    </row>
    <row r="178" spans="1:8" x14ac:dyDescent="0.25">
      <c r="A178" s="2" t="s">
        <v>284</v>
      </c>
      <c r="B178" s="2" t="s">
        <v>19</v>
      </c>
      <c r="C178" s="2">
        <v>4.42</v>
      </c>
      <c r="D178" s="2">
        <v>0</v>
      </c>
      <c r="E178" s="14">
        <v>4.9305555555555554E-2</v>
      </c>
      <c r="F178" s="2">
        <v>0.49</v>
      </c>
      <c r="G178" s="2">
        <v>0.24</v>
      </c>
      <c r="H178" s="2">
        <v>0.38</v>
      </c>
    </row>
    <row r="179" spans="1:8" x14ac:dyDescent="0.25">
      <c r="A179" s="2" t="s">
        <v>285</v>
      </c>
      <c r="B179" s="2" t="s">
        <v>19</v>
      </c>
      <c r="C179" s="2">
        <v>6.69</v>
      </c>
      <c r="D179" s="2">
        <v>0</v>
      </c>
      <c r="E179" s="14">
        <v>0.86736111111111114</v>
      </c>
      <c r="F179" s="2">
        <v>0.67</v>
      </c>
      <c r="G179" s="2">
        <v>0.38</v>
      </c>
      <c r="H179" s="2">
        <v>0.41</v>
      </c>
    </row>
    <row r="180" spans="1:8" x14ac:dyDescent="0.25">
      <c r="A180" s="2" t="s">
        <v>286</v>
      </c>
      <c r="B180" s="2" t="s">
        <v>19</v>
      </c>
      <c r="C180" s="2">
        <v>85.34</v>
      </c>
      <c r="D180" s="2">
        <v>0</v>
      </c>
      <c r="E180" s="14">
        <v>5.4166666666666669E-2</v>
      </c>
      <c r="F180" s="2">
        <v>0.88</v>
      </c>
      <c r="G180" s="2">
        <v>0.97</v>
      </c>
      <c r="H180" s="2">
        <v>0.7</v>
      </c>
    </row>
    <row r="181" spans="1:8" x14ac:dyDescent="0.25">
      <c r="A181" s="2" t="s">
        <v>363</v>
      </c>
      <c r="B181" s="2" t="s">
        <v>19</v>
      </c>
      <c r="C181" s="2">
        <v>170.41</v>
      </c>
      <c r="D181" s="2">
        <v>0</v>
      </c>
      <c r="E181" s="14">
        <v>2.0833333333333332E-2</v>
      </c>
      <c r="F181" s="2">
        <v>0.65</v>
      </c>
      <c r="G181" s="2">
        <v>1.23</v>
      </c>
      <c r="H181" s="2">
        <v>0.51</v>
      </c>
    </row>
    <row r="182" spans="1:8" x14ac:dyDescent="0.25">
      <c r="A182" s="2" t="s">
        <v>364</v>
      </c>
      <c r="B182" s="2" t="s">
        <v>19</v>
      </c>
      <c r="C182" s="2">
        <v>193.6</v>
      </c>
      <c r="D182" s="2">
        <v>0</v>
      </c>
      <c r="E182" s="14">
        <v>0.19791666666666666</v>
      </c>
      <c r="F182" s="2">
        <v>1.02</v>
      </c>
      <c r="G182" s="2">
        <v>1.17</v>
      </c>
      <c r="H182" s="2">
        <v>0.4</v>
      </c>
    </row>
    <row r="183" spans="1:8" x14ac:dyDescent="0.25">
      <c r="A183" s="2">
        <v>4</v>
      </c>
      <c r="B183" s="2" t="s">
        <v>19</v>
      </c>
      <c r="C183" s="2">
        <v>462.18</v>
      </c>
      <c r="D183" s="2">
        <v>0</v>
      </c>
      <c r="E183" s="14">
        <v>0.47152777777777777</v>
      </c>
      <c r="F183" s="2">
        <v>2.34</v>
      </c>
      <c r="G183" s="2">
        <v>0.79</v>
      </c>
      <c r="H183" s="2">
        <v>0.67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1"/>
  </sheetPr>
  <dimension ref="A1:E101"/>
  <sheetViews>
    <sheetView zoomScale="85" zoomScaleNormal="85" workbookViewId="0">
      <selection activeCell="E1" sqref="E1"/>
    </sheetView>
  </sheetViews>
  <sheetFormatPr baseColWidth="10" defaultRowHeight="15" x14ac:dyDescent="0.25"/>
  <sheetData>
    <row r="1" spans="1:5" x14ac:dyDescent="0.25">
      <c r="A1" t="s">
        <v>28</v>
      </c>
      <c r="B1" t="s">
        <v>29</v>
      </c>
      <c r="D1" s="4" t="s">
        <v>34</v>
      </c>
      <c r="E1" s="4" t="s">
        <v>35</v>
      </c>
    </row>
    <row r="2" spans="1:5" x14ac:dyDescent="0.25">
      <c r="A2">
        <v>0.01</v>
      </c>
      <c r="B2">
        <v>6.6E-3</v>
      </c>
    </row>
    <row r="3" spans="1:5" x14ac:dyDescent="0.25">
      <c r="A3">
        <f>+A2+0.01</f>
        <v>0.02</v>
      </c>
      <c r="B3">
        <v>1.32E-2</v>
      </c>
    </row>
    <row r="4" spans="1:5" x14ac:dyDescent="0.25">
      <c r="A4">
        <f t="shared" ref="A4:A67" si="0">+A3+0.01</f>
        <v>0.03</v>
      </c>
      <c r="B4">
        <v>1.9699999999999999E-2</v>
      </c>
    </row>
    <row r="5" spans="1:5" x14ac:dyDescent="0.25">
      <c r="A5">
        <f t="shared" si="0"/>
        <v>0.04</v>
      </c>
      <c r="B5">
        <v>2.6200000000000001E-2</v>
      </c>
    </row>
    <row r="6" spans="1:5" x14ac:dyDescent="0.25">
      <c r="A6">
        <f t="shared" si="0"/>
        <v>0.05</v>
      </c>
      <c r="B6">
        <v>3.2599999999999997E-2</v>
      </c>
    </row>
    <row r="7" spans="1:5" x14ac:dyDescent="0.25">
      <c r="A7">
        <f t="shared" si="0"/>
        <v>6.0000000000000005E-2</v>
      </c>
      <c r="B7">
        <v>3.8899999999999997E-2</v>
      </c>
    </row>
    <row r="8" spans="1:5" x14ac:dyDescent="0.25">
      <c r="A8">
        <f t="shared" si="0"/>
        <v>7.0000000000000007E-2</v>
      </c>
      <c r="B8">
        <v>4.5100000000000001E-2</v>
      </c>
    </row>
    <row r="9" spans="1:5" x14ac:dyDescent="0.25">
      <c r="A9">
        <f t="shared" si="0"/>
        <v>0.08</v>
      </c>
      <c r="B9">
        <v>5.1299999999999998E-2</v>
      </c>
    </row>
    <row r="10" spans="1:5" x14ac:dyDescent="0.25">
      <c r="A10">
        <f t="shared" si="0"/>
        <v>0.09</v>
      </c>
      <c r="B10">
        <v>5.74E-2</v>
      </c>
    </row>
    <row r="11" spans="1:5" x14ac:dyDescent="0.25">
      <c r="A11">
        <f t="shared" si="0"/>
        <v>9.9999999999999992E-2</v>
      </c>
      <c r="B11">
        <v>6.3500000000000001E-2</v>
      </c>
    </row>
    <row r="12" spans="1:5" x14ac:dyDescent="0.25">
      <c r="A12">
        <f t="shared" si="0"/>
        <v>0.10999999999999999</v>
      </c>
      <c r="B12">
        <v>6.9500000000000006E-2</v>
      </c>
    </row>
    <row r="13" spans="1:5" x14ac:dyDescent="0.25">
      <c r="A13">
        <f t="shared" si="0"/>
        <v>0.11999999999999998</v>
      </c>
      <c r="B13">
        <v>7.5399999999999995E-2</v>
      </c>
    </row>
    <row r="14" spans="1:5" x14ac:dyDescent="0.25">
      <c r="A14">
        <f t="shared" si="0"/>
        <v>0.12999999999999998</v>
      </c>
      <c r="B14">
        <v>8.1299999999999997E-2</v>
      </c>
    </row>
    <row r="15" spans="1:5" x14ac:dyDescent="0.25">
      <c r="A15">
        <f t="shared" si="0"/>
        <v>0.13999999999999999</v>
      </c>
      <c r="B15">
        <v>8.7099999999999997E-2</v>
      </c>
    </row>
    <row r="16" spans="1:5" x14ac:dyDescent="0.25">
      <c r="A16">
        <f t="shared" si="0"/>
        <v>0.15</v>
      </c>
      <c r="B16">
        <v>9.2899999999999996E-2</v>
      </c>
    </row>
    <row r="17" spans="1:2" x14ac:dyDescent="0.25">
      <c r="A17">
        <f t="shared" si="0"/>
        <v>0.16</v>
      </c>
      <c r="B17">
        <v>9.8599999999999993E-2</v>
      </c>
    </row>
    <row r="18" spans="1:2" x14ac:dyDescent="0.25">
      <c r="A18">
        <f t="shared" si="0"/>
        <v>0.17</v>
      </c>
      <c r="B18">
        <v>0.1042</v>
      </c>
    </row>
    <row r="19" spans="1:2" x14ac:dyDescent="0.25">
      <c r="A19">
        <f t="shared" si="0"/>
        <v>0.18000000000000002</v>
      </c>
      <c r="B19">
        <v>0.10970000000000001</v>
      </c>
    </row>
    <row r="20" spans="1:2" x14ac:dyDescent="0.25">
      <c r="A20">
        <f t="shared" si="0"/>
        <v>0.19000000000000003</v>
      </c>
      <c r="B20">
        <v>0.1152</v>
      </c>
    </row>
    <row r="21" spans="1:2" x14ac:dyDescent="0.25">
      <c r="A21">
        <f t="shared" si="0"/>
        <v>0.20000000000000004</v>
      </c>
      <c r="B21">
        <v>0.1206</v>
      </c>
    </row>
    <row r="22" spans="1:2" x14ac:dyDescent="0.25">
      <c r="A22">
        <f t="shared" si="0"/>
        <v>0.21000000000000005</v>
      </c>
      <c r="B22">
        <v>0.12590000000000001</v>
      </c>
    </row>
    <row r="23" spans="1:2" x14ac:dyDescent="0.25">
      <c r="A23">
        <f t="shared" si="0"/>
        <v>0.22000000000000006</v>
      </c>
      <c r="B23">
        <v>0.13120000000000001</v>
      </c>
    </row>
    <row r="24" spans="1:2" x14ac:dyDescent="0.25">
      <c r="A24">
        <f t="shared" si="0"/>
        <v>0.23000000000000007</v>
      </c>
      <c r="B24">
        <v>0.13639999999999999</v>
      </c>
    </row>
    <row r="25" spans="1:2" x14ac:dyDescent="0.25">
      <c r="A25">
        <f t="shared" si="0"/>
        <v>0.24000000000000007</v>
      </c>
      <c r="B25">
        <v>0.1416</v>
      </c>
    </row>
    <row r="26" spans="1:2" x14ac:dyDescent="0.25">
      <c r="A26">
        <f t="shared" si="0"/>
        <v>0.25000000000000006</v>
      </c>
      <c r="B26">
        <v>0.14660000000000001</v>
      </c>
    </row>
    <row r="27" spans="1:2" x14ac:dyDescent="0.25">
      <c r="A27">
        <f t="shared" si="0"/>
        <v>0.26000000000000006</v>
      </c>
      <c r="B27">
        <v>0.15160000000000001</v>
      </c>
    </row>
    <row r="28" spans="1:2" x14ac:dyDescent="0.25">
      <c r="A28">
        <f t="shared" si="0"/>
        <v>0.27000000000000007</v>
      </c>
      <c r="B28">
        <v>0.15659999999999999</v>
      </c>
    </row>
    <row r="29" spans="1:2" x14ac:dyDescent="0.25">
      <c r="A29">
        <f t="shared" si="0"/>
        <v>0.28000000000000008</v>
      </c>
      <c r="B29">
        <v>0.16139999999999999</v>
      </c>
    </row>
    <row r="30" spans="1:2" x14ac:dyDescent="0.25">
      <c r="A30">
        <f t="shared" si="0"/>
        <v>0.29000000000000009</v>
      </c>
      <c r="B30">
        <v>0.16619999999999999</v>
      </c>
    </row>
    <row r="31" spans="1:2" x14ac:dyDescent="0.25">
      <c r="A31">
        <f t="shared" si="0"/>
        <v>0.3000000000000001</v>
      </c>
      <c r="B31">
        <v>0.1709</v>
      </c>
    </row>
    <row r="32" spans="1:2" x14ac:dyDescent="0.25">
      <c r="A32">
        <f t="shared" si="0"/>
        <v>0.31000000000000011</v>
      </c>
      <c r="B32">
        <v>0.17549999999999999</v>
      </c>
    </row>
    <row r="33" spans="1:2" x14ac:dyDescent="0.25">
      <c r="A33">
        <f t="shared" si="0"/>
        <v>0.32000000000000012</v>
      </c>
      <c r="B33">
        <v>0.18010000000000001</v>
      </c>
    </row>
    <row r="34" spans="1:2" x14ac:dyDescent="0.25">
      <c r="A34">
        <f t="shared" si="0"/>
        <v>0.33000000000000013</v>
      </c>
      <c r="B34">
        <v>0.18479999999999999</v>
      </c>
    </row>
    <row r="35" spans="1:2" x14ac:dyDescent="0.25">
      <c r="A35">
        <f t="shared" si="0"/>
        <v>0.34000000000000014</v>
      </c>
      <c r="B35">
        <v>0.18909999999999999</v>
      </c>
    </row>
    <row r="36" spans="1:2" x14ac:dyDescent="0.25">
      <c r="A36">
        <f t="shared" si="0"/>
        <v>0.35000000000000014</v>
      </c>
      <c r="B36">
        <v>0.19350000000000001</v>
      </c>
    </row>
    <row r="37" spans="1:2" x14ac:dyDescent="0.25">
      <c r="A37">
        <f t="shared" si="0"/>
        <v>0.36000000000000015</v>
      </c>
      <c r="B37">
        <v>0.1978</v>
      </c>
    </row>
    <row r="38" spans="1:2" x14ac:dyDescent="0.25">
      <c r="A38">
        <f t="shared" si="0"/>
        <v>0.37000000000000016</v>
      </c>
      <c r="B38">
        <v>0.20200000000000001</v>
      </c>
    </row>
    <row r="39" spans="1:2" x14ac:dyDescent="0.25">
      <c r="A39">
        <f t="shared" si="0"/>
        <v>0.38000000000000017</v>
      </c>
      <c r="B39">
        <v>0.20610000000000001</v>
      </c>
    </row>
    <row r="40" spans="1:2" x14ac:dyDescent="0.25">
      <c r="A40">
        <f t="shared" si="0"/>
        <v>0.39000000000000018</v>
      </c>
      <c r="B40">
        <v>0.2102</v>
      </c>
    </row>
    <row r="41" spans="1:2" x14ac:dyDescent="0.25">
      <c r="A41">
        <f t="shared" si="0"/>
        <v>0.40000000000000019</v>
      </c>
      <c r="B41">
        <v>0.2142</v>
      </c>
    </row>
    <row r="42" spans="1:2" x14ac:dyDescent="0.25">
      <c r="A42">
        <f t="shared" si="0"/>
        <v>0.4100000000000002</v>
      </c>
      <c r="B42">
        <v>0.21809999999999999</v>
      </c>
    </row>
    <row r="43" spans="1:2" x14ac:dyDescent="0.25">
      <c r="A43">
        <f t="shared" si="0"/>
        <v>0.42000000000000021</v>
      </c>
      <c r="B43">
        <v>0.222</v>
      </c>
    </row>
    <row r="44" spans="1:2" x14ac:dyDescent="0.25">
      <c r="A44">
        <f t="shared" si="0"/>
        <v>0.43000000000000022</v>
      </c>
      <c r="B44">
        <v>0.22570000000000001</v>
      </c>
    </row>
    <row r="45" spans="1:2" x14ac:dyDescent="0.25">
      <c r="A45">
        <f t="shared" si="0"/>
        <v>0.44000000000000022</v>
      </c>
      <c r="B45">
        <v>0.22939999999999999</v>
      </c>
    </row>
    <row r="46" spans="1:2" x14ac:dyDescent="0.25">
      <c r="A46">
        <f t="shared" si="0"/>
        <v>0.45000000000000023</v>
      </c>
      <c r="B46">
        <v>0.2331</v>
      </c>
    </row>
    <row r="47" spans="1:2" x14ac:dyDescent="0.25">
      <c r="A47">
        <f t="shared" si="0"/>
        <v>0.46000000000000024</v>
      </c>
      <c r="B47">
        <v>0.2366</v>
      </c>
    </row>
    <row r="48" spans="1:2" x14ac:dyDescent="0.25">
      <c r="A48">
        <f t="shared" si="0"/>
        <v>0.47000000000000025</v>
      </c>
      <c r="B48">
        <v>0.24</v>
      </c>
    </row>
    <row r="49" spans="1:2" x14ac:dyDescent="0.25">
      <c r="A49">
        <f t="shared" si="0"/>
        <v>0.48000000000000026</v>
      </c>
      <c r="B49">
        <v>0.24340000000000001</v>
      </c>
    </row>
    <row r="50" spans="1:2" x14ac:dyDescent="0.25">
      <c r="A50">
        <f t="shared" si="0"/>
        <v>0.49000000000000027</v>
      </c>
      <c r="B50">
        <v>0.2467</v>
      </c>
    </row>
    <row r="51" spans="1:2" x14ac:dyDescent="0.25">
      <c r="A51">
        <f t="shared" si="0"/>
        <v>0.50000000000000022</v>
      </c>
      <c r="B51">
        <v>0.25</v>
      </c>
    </row>
    <row r="52" spans="1:2" x14ac:dyDescent="0.25">
      <c r="A52">
        <f t="shared" si="0"/>
        <v>0.51000000000000023</v>
      </c>
      <c r="B52">
        <v>0.25309999999999999</v>
      </c>
    </row>
    <row r="53" spans="1:2" x14ac:dyDescent="0.25">
      <c r="A53">
        <f t="shared" si="0"/>
        <v>0.52000000000000024</v>
      </c>
      <c r="B53">
        <v>0.25609999999999999</v>
      </c>
    </row>
    <row r="54" spans="1:2" x14ac:dyDescent="0.25">
      <c r="A54">
        <f t="shared" si="0"/>
        <v>0.53000000000000025</v>
      </c>
      <c r="B54">
        <v>0.2591</v>
      </c>
    </row>
    <row r="55" spans="1:2" x14ac:dyDescent="0.25">
      <c r="A55">
        <f t="shared" si="0"/>
        <v>0.54000000000000026</v>
      </c>
      <c r="B55">
        <v>0.26200000000000001</v>
      </c>
    </row>
    <row r="56" spans="1:2" x14ac:dyDescent="0.25">
      <c r="A56">
        <f t="shared" si="0"/>
        <v>0.55000000000000027</v>
      </c>
      <c r="B56">
        <v>0.26490000000000002</v>
      </c>
    </row>
    <row r="57" spans="1:2" x14ac:dyDescent="0.25">
      <c r="A57">
        <f t="shared" si="0"/>
        <v>0.56000000000000028</v>
      </c>
      <c r="B57">
        <v>0.2676</v>
      </c>
    </row>
    <row r="58" spans="1:2" x14ac:dyDescent="0.25">
      <c r="A58">
        <f t="shared" si="0"/>
        <v>0.57000000000000028</v>
      </c>
      <c r="B58">
        <v>0.27029999999999998</v>
      </c>
    </row>
    <row r="59" spans="1:2" x14ac:dyDescent="0.25">
      <c r="A59">
        <f t="shared" si="0"/>
        <v>0.58000000000000029</v>
      </c>
      <c r="B59">
        <v>0.27279999999999999</v>
      </c>
    </row>
    <row r="60" spans="1:2" x14ac:dyDescent="0.25">
      <c r="A60">
        <f t="shared" si="0"/>
        <v>0.5900000000000003</v>
      </c>
      <c r="B60">
        <v>0.27529999999999999</v>
      </c>
    </row>
    <row r="61" spans="1:2" x14ac:dyDescent="0.25">
      <c r="A61">
        <f t="shared" si="0"/>
        <v>0.60000000000000031</v>
      </c>
      <c r="B61">
        <v>0.27760000000000001</v>
      </c>
    </row>
    <row r="62" spans="1:2" x14ac:dyDescent="0.25">
      <c r="A62">
        <f t="shared" si="0"/>
        <v>0.61000000000000032</v>
      </c>
      <c r="B62">
        <v>0.2797</v>
      </c>
    </row>
    <row r="63" spans="1:2" x14ac:dyDescent="0.25">
      <c r="A63">
        <f t="shared" si="0"/>
        <v>0.62000000000000033</v>
      </c>
      <c r="B63">
        <v>0.28179999999999999</v>
      </c>
    </row>
    <row r="64" spans="1:2" x14ac:dyDescent="0.25">
      <c r="A64">
        <f t="shared" si="0"/>
        <v>0.63000000000000034</v>
      </c>
      <c r="B64">
        <v>0.28389999999999999</v>
      </c>
    </row>
    <row r="65" spans="1:2" x14ac:dyDescent="0.25">
      <c r="A65">
        <f t="shared" si="0"/>
        <v>0.64000000000000035</v>
      </c>
      <c r="B65">
        <v>0.28599999999999998</v>
      </c>
    </row>
    <row r="66" spans="1:2" x14ac:dyDescent="0.25">
      <c r="A66">
        <f t="shared" si="0"/>
        <v>0.65000000000000036</v>
      </c>
      <c r="B66">
        <v>0.28810000000000002</v>
      </c>
    </row>
    <row r="67" spans="1:2" x14ac:dyDescent="0.25">
      <c r="A67">
        <f t="shared" si="0"/>
        <v>0.66000000000000036</v>
      </c>
      <c r="B67">
        <v>0.28989999999999999</v>
      </c>
    </row>
    <row r="68" spans="1:2" x14ac:dyDescent="0.25">
      <c r="A68">
        <f t="shared" ref="A68:A101" si="1">+A67+0.01</f>
        <v>0.67000000000000037</v>
      </c>
      <c r="B68">
        <v>0.29170000000000001</v>
      </c>
    </row>
    <row r="69" spans="1:2" x14ac:dyDescent="0.25">
      <c r="A69">
        <f t="shared" si="1"/>
        <v>0.68000000000000038</v>
      </c>
      <c r="B69">
        <v>0.29349999999999998</v>
      </c>
    </row>
    <row r="70" spans="1:2" x14ac:dyDescent="0.25">
      <c r="A70">
        <f t="shared" si="1"/>
        <v>0.69000000000000039</v>
      </c>
      <c r="B70">
        <v>0.29499999999999998</v>
      </c>
    </row>
    <row r="71" spans="1:2" x14ac:dyDescent="0.25">
      <c r="A71">
        <f t="shared" si="1"/>
        <v>0.7000000000000004</v>
      </c>
      <c r="B71">
        <v>0.29620000000000002</v>
      </c>
    </row>
    <row r="72" spans="1:2" x14ac:dyDescent="0.25">
      <c r="A72">
        <f t="shared" si="1"/>
        <v>0.71000000000000041</v>
      </c>
      <c r="B72">
        <v>0.29730000000000001</v>
      </c>
    </row>
    <row r="73" spans="1:2" x14ac:dyDescent="0.25">
      <c r="A73">
        <f t="shared" si="1"/>
        <v>0.72000000000000042</v>
      </c>
      <c r="B73">
        <v>0.2984</v>
      </c>
    </row>
    <row r="74" spans="1:2" x14ac:dyDescent="0.25">
      <c r="A74">
        <f t="shared" si="1"/>
        <v>0.73000000000000043</v>
      </c>
      <c r="B74">
        <v>0.29949999999999999</v>
      </c>
    </row>
    <row r="75" spans="1:2" x14ac:dyDescent="0.25">
      <c r="A75">
        <f t="shared" si="1"/>
        <v>0.74000000000000044</v>
      </c>
      <c r="B75">
        <v>0.30059999999999998</v>
      </c>
    </row>
    <row r="76" spans="1:2" x14ac:dyDescent="0.25">
      <c r="A76">
        <f t="shared" si="1"/>
        <v>0.75000000000000044</v>
      </c>
      <c r="B76">
        <v>0.30170000000000002</v>
      </c>
    </row>
    <row r="77" spans="1:2" x14ac:dyDescent="0.25">
      <c r="A77">
        <f t="shared" si="1"/>
        <v>0.76000000000000045</v>
      </c>
      <c r="B77">
        <v>0.30249999999999999</v>
      </c>
    </row>
    <row r="78" spans="1:2" x14ac:dyDescent="0.25">
      <c r="A78">
        <f t="shared" si="1"/>
        <v>0.77000000000000046</v>
      </c>
      <c r="B78">
        <v>0.30320000000000003</v>
      </c>
    </row>
    <row r="79" spans="1:2" x14ac:dyDescent="0.25">
      <c r="A79">
        <f t="shared" si="1"/>
        <v>0.78000000000000047</v>
      </c>
      <c r="B79">
        <v>0.30370000000000003</v>
      </c>
    </row>
    <row r="80" spans="1:2" x14ac:dyDescent="0.25">
      <c r="A80">
        <f t="shared" si="1"/>
        <v>0.79000000000000048</v>
      </c>
      <c r="B80">
        <v>0.30399999999999999</v>
      </c>
    </row>
    <row r="81" spans="1:2" x14ac:dyDescent="0.25">
      <c r="A81">
        <f t="shared" si="1"/>
        <v>0.80000000000000049</v>
      </c>
      <c r="B81">
        <v>0.30420000000000003</v>
      </c>
    </row>
    <row r="82" spans="1:2" x14ac:dyDescent="0.25">
      <c r="A82">
        <f t="shared" si="1"/>
        <v>0.8100000000000005</v>
      </c>
      <c r="B82">
        <v>0.3044</v>
      </c>
    </row>
    <row r="83" spans="1:2" x14ac:dyDescent="0.25">
      <c r="A83">
        <f t="shared" si="1"/>
        <v>0.82000000000000051</v>
      </c>
      <c r="B83">
        <v>0.30430000000000001</v>
      </c>
    </row>
    <row r="84" spans="1:2" x14ac:dyDescent="0.25">
      <c r="A84">
        <f t="shared" si="1"/>
        <v>0.83000000000000052</v>
      </c>
      <c r="B84">
        <v>0.30409999999999998</v>
      </c>
    </row>
    <row r="85" spans="1:2" x14ac:dyDescent="0.25">
      <c r="A85">
        <f t="shared" si="1"/>
        <v>0.84000000000000052</v>
      </c>
      <c r="B85">
        <v>0.30380000000000001</v>
      </c>
    </row>
    <row r="86" spans="1:2" x14ac:dyDescent="0.25">
      <c r="A86">
        <f t="shared" si="1"/>
        <v>0.85000000000000053</v>
      </c>
      <c r="B86">
        <v>0.30330000000000001</v>
      </c>
    </row>
    <row r="87" spans="1:2" x14ac:dyDescent="0.25">
      <c r="A87">
        <f t="shared" si="1"/>
        <v>0.86000000000000054</v>
      </c>
      <c r="B87">
        <v>0.30259999999999998</v>
      </c>
    </row>
    <row r="88" spans="1:2" x14ac:dyDescent="0.25">
      <c r="A88">
        <f t="shared" si="1"/>
        <v>0.87000000000000055</v>
      </c>
      <c r="B88">
        <v>0.30170000000000002</v>
      </c>
    </row>
    <row r="89" spans="1:2" x14ac:dyDescent="0.25">
      <c r="A89">
        <f t="shared" si="1"/>
        <v>0.88000000000000056</v>
      </c>
      <c r="B89">
        <v>0.30080000000000001</v>
      </c>
    </row>
    <row r="90" spans="1:2" x14ac:dyDescent="0.25">
      <c r="A90">
        <f t="shared" si="1"/>
        <v>0.89000000000000057</v>
      </c>
      <c r="B90">
        <v>0.29959999999999998</v>
      </c>
    </row>
    <row r="91" spans="1:2" x14ac:dyDescent="0.25">
      <c r="A91">
        <f t="shared" si="1"/>
        <v>0.90000000000000058</v>
      </c>
      <c r="B91">
        <v>0.29799999999999999</v>
      </c>
    </row>
    <row r="92" spans="1:2" x14ac:dyDescent="0.25">
      <c r="A92">
        <f t="shared" si="1"/>
        <v>0.91000000000000059</v>
      </c>
      <c r="B92">
        <v>0.29630000000000001</v>
      </c>
    </row>
    <row r="93" spans="1:2" x14ac:dyDescent="0.25">
      <c r="A93">
        <f t="shared" si="1"/>
        <v>0.9200000000000006</v>
      </c>
      <c r="B93">
        <v>0.2944</v>
      </c>
    </row>
    <row r="94" spans="1:2" x14ac:dyDescent="0.25">
      <c r="A94">
        <f t="shared" si="1"/>
        <v>0.9300000000000006</v>
      </c>
      <c r="B94">
        <v>0.29220000000000002</v>
      </c>
    </row>
    <row r="95" spans="1:2" x14ac:dyDescent="0.25">
      <c r="A95">
        <f t="shared" si="1"/>
        <v>0.94000000000000061</v>
      </c>
      <c r="B95">
        <v>0.28960000000000002</v>
      </c>
    </row>
    <row r="96" spans="1:2" x14ac:dyDescent="0.25">
      <c r="A96">
        <f t="shared" si="1"/>
        <v>0.95000000000000062</v>
      </c>
      <c r="B96">
        <v>0.28639999999999999</v>
      </c>
    </row>
    <row r="97" spans="1:2" x14ac:dyDescent="0.25">
      <c r="A97">
        <f t="shared" si="1"/>
        <v>0.96000000000000063</v>
      </c>
      <c r="B97">
        <v>0.28299999999999997</v>
      </c>
    </row>
    <row r="98" spans="1:2" x14ac:dyDescent="0.25">
      <c r="A98">
        <f t="shared" si="1"/>
        <v>0.97000000000000064</v>
      </c>
      <c r="B98">
        <v>0.2787</v>
      </c>
    </row>
    <row r="99" spans="1:2" x14ac:dyDescent="0.25">
      <c r="A99">
        <f t="shared" si="1"/>
        <v>0.98000000000000065</v>
      </c>
      <c r="B99">
        <v>0.27350000000000002</v>
      </c>
    </row>
    <row r="100" spans="1:2" x14ac:dyDescent="0.25">
      <c r="A100">
        <f t="shared" si="1"/>
        <v>0.99000000000000066</v>
      </c>
      <c r="B100">
        <v>0.26650000000000001</v>
      </c>
    </row>
    <row r="101" spans="1:2" x14ac:dyDescent="0.25">
      <c r="A101">
        <f t="shared" si="1"/>
        <v>1.0000000000000007</v>
      </c>
      <c r="B101">
        <v>0.25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247D11-949F-41D4-9822-239CB0EB26DD}"/>
</file>

<file path=customXml/itemProps2.xml><?xml version="1.0" encoding="utf-8"?>
<ds:datastoreItem xmlns:ds="http://schemas.openxmlformats.org/officeDocument/2006/customXml" ds:itemID="{CF93308A-0B0D-4C3A-BC9B-BC72A0AAE0D0}"/>
</file>

<file path=customXml/itemProps3.xml><?xml version="1.0" encoding="utf-8"?>
<ds:datastoreItem xmlns:ds="http://schemas.openxmlformats.org/officeDocument/2006/customXml" ds:itemID="{FB606F80-EAC7-4376-8673-1BAC1E81E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Resumen</vt:lpstr>
      <vt:lpstr>Pozos</vt:lpstr>
      <vt:lpstr>TramosSWMM</vt:lpstr>
      <vt:lpstr>Relaciones</vt:lpstr>
      <vt:lpstr>Resumen!Área_de_impresión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SISELEC LTDA.</dc:creator>
  <cp:lastModifiedBy>CaroCorredor</cp:lastModifiedBy>
  <cp:lastPrinted>2021-09-17T18:30:21Z</cp:lastPrinted>
  <dcterms:created xsi:type="dcterms:W3CDTF">2011-11-11T20:36:34Z</dcterms:created>
  <dcterms:modified xsi:type="dcterms:W3CDTF">2021-09-17T18:30:54Z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